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drawings/drawing2.xml" ContentType="application/vnd.openxmlformats-officedocument.drawing+xml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drawings/drawing3.xml" ContentType="application/vnd.openxmlformats-officedocument.drawing+xml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30" windowWidth="20730" windowHeight="8745" tabRatio="900" activeTab="2"/>
  </bookViews>
  <sheets>
    <sheet name="Fixed-free AFG beam" sheetId="19" r:id="rId1"/>
    <sheet name="Pinned-pinned AFG beam" sheetId="21" r:id="rId2"/>
    <sheet name="Fixed-fixed AFG beam" sheetId="22" r:id="rId3"/>
  </sheets>
  <calcPr calcId="144525"/>
</workbook>
</file>

<file path=xl/calcChain.xml><?xml version="1.0" encoding="utf-8"?>
<calcChain xmlns="http://schemas.openxmlformats.org/spreadsheetml/2006/main">
  <c r="D252" i="22" l="1"/>
  <c r="CO266" i="22"/>
  <c r="BQ266" i="22"/>
  <c r="BI266" i="22"/>
  <c r="AK266" i="22"/>
  <c r="E266" i="22"/>
  <c r="BY264" i="22"/>
  <c r="AC264" i="22"/>
  <c r="E264" i="22"/>
  <c r="BY262" i="22"/>
  <c r="AS262" i="22"/>
  <c r="AK262" i="22"/>
  <c r="AK310" i="22" s="1"/>
  <c r="M262" i="22"/>
  <c r="E262" i="22"/>
  <c r="CO260" i="22"/>
  <c r="BQ260" i="22"/>
  <c r="BI260" i="22"/>
  <c r="M260" i="22"/>
  <c r="E260" i="22"/>
  <c r="CW258" i="22"/>
  <c r="CW264" i="22" s="1"/>
  <c r="CU258" i="22"/>
  <c r="CU264" i="22" s="1"/>
  <c r="CS258" i="22"/>
  <c r="CS266" i="22" s="1"/>
  <c r="CQ258" i="22"/>
  <c r="CQ264" i="22" s="1"/>
  <c r="CO258" i="22"/>
  <c r="CO262" i="22" s="1"/>
  <c r="CM258" i="22"/>
  <c r="CK258" i="22"/>
  <c r="CI258" i="22"/>
  <c r="CI262" i="22" s="1"/>
  <c r="CG258" i="22"/>
  <c r="CG264" i="22" s="1"/>
  <c r="CE258" i="22"/>
  <c r="CE266" i="22" s="1"/>
  <c r="CC258" i="22"/>
  <c r="CA258" i="22"/>
  <c r="CA260" i="22" s="1"/>
  <c r="BY258" i="22"/>
  <c r="BY266" i="22" s="1"/>
  <c r="BW258" i="22"/>
  <c r="BU258" i="22"/>
  <c r="BU266" i="22" s="1"/>
  <c r="BS258" i="22"/>
  <c r="BS260" i="22" s="1"/>
  <c r="BQ258" i="22"/>
  <c r="BQ264" i="22" s="1"/>
  <c r="BO258" i="22"/>
  <c r="BO264" i="22" s="1"/>
  <c r="BM258" i="22"/>
  <c r="BK258" i="22"/>
  <c r="BI258" i="22"/>
  <c r="BI262" i="22" s="1"/>
  <c r="BG258" i="22"/>
  <c r="BG266" i="22" s="1"/>
  <c r="BE258" i="22"/>
  <c r="BC258" i="22"/>
  <c r="BC262" i="22" s="1"/>
  <c r="BA258" i="22"/>
  <c r="BA260" i="22" s="1"/>
  <c r="AY258" i="22"/>
  <c r="AW258" i="22"/>
  <c r="AU258" i="22"/>
  <c r="AU260" i="22" s="1"/>
  <c r="AS258" i="22"/>
  <c r="AS266" i="22" s="1"/>
  <c r="AQ258" i="22"/>
  <c r="AQ264" i="22" s="1"/>
  <c r="AO258" i="22"/>
  <c r="AM258" i="22"/>
  <c r="AM260" i="22" s="1"/>
  <c r="AK258" i="22"/>
  <c r="AK264" i="22" s="1"/>
  <c r="AI258" i="22"/>
  <c r="AG258" i="22"/>
  <c r="AE258" i="22"/>
  <c r="AE262" i="22" s="1"/>
  <c r="AC258" i="22"/>
  <c r="AC262" i="22" s="1"/>
  <c r="AA258" i="22"/>
  <c r="AA266" i="22" s="1"/>
  <c r="Y258" i="22"/>
  <c r="Y262" i="22" s="1"/>
  <c r="W258" i="22"/>
  <c r="U258" i="22"/>
  <c r="U264" i="22" s="1"/>
  <c r="S258" i="22"/>
  <c r="Q258" i="22"/>
  <c r="O258" i="22"/>
  <c r="O262" i="22" s="1"/>
  <c r="M258" i="22"/>
  <c r="M266" i="22" s="1"/>
  <c r="K258" i="22"/>
  <c r="K260" i="22" s="1"/>
  <c r="I258" i="22"/>
  <c r="G258" i="22"/>
  <c r="G260" i="22" s="1"/>
  <c r="U156" i="22"/>
  <c r="S156" i="22"/>
  <c r="E156" i="22"/>
  <c r="AS154" i="22"/>
  <c r="AE154" i="22"/>
  <c r="E154" i="22"/>
  <c r="K152" i="22"/>
  <c r="E152" i="22"/>
  <c r="BA150" i="22"/>
  <c r="AK150" i="22"/>
  <c r="E150" i="22"/>
  <c r="BQ148" i="22"/>
  <c r="BQ154" i="22" s="1"/>
  <c r="BO148" i="22"/>
  <c r="BO154" i="22" s="1"/>
  <c r="BM148" i="22"/>
  <c r="BM156" i="22" s="1"/>
  <c r="BK148" i="22"/>
  <c r="BI148" i="22"/>
  <c r="BI150" i="22" s="1"/>
  <c r="BG148" i="22"/>
  <c r="BG150" i="22" s="1"/>
  <c r="BE148" i="22"/>
  <c r="BE156" i="22" s="1"/>
  <c r="BC148" i="22"/>
  <c r="BC150" i="22" s="1"/>
  <c r="BA148" i="22"/>
  <c r="BA152" i="22" s="1"/>
  <c r="AY148" i="22"/>
  <c r="AY154" i="22" s="1"/>
  <c r="AW148" i="22"/>
  <c r="AW156" i="22" s="1"/>
  <c r="AU148" i="22"/>
  <c r="AS148" i="22"/>
  <c r="AS152" i="22" s="1"/>
  <c r="AQ148" i="22"/>
  <c r="AQ154" i="22" s="1"/>
  <c r="AO148" i="22"/>
  <c r="AO156" i="22" s="1"/>
  <c r="AM148" i="22"/>
  <c r="AK148" i="22"/>
  <c r="AK154" i="22" s="1"/>
  <c r="AI148" i="22"/>
  <c r="AI154" i="22" s="1"/>
  <c r="AG148" i="22"/>
  <c r="AG156" i="22" s="1"/>
  <c r="AE148" i="22"/>
  <c r="AE156" i="22" s="1"/>
  <c r="AC148" i="22"/>
  <c r="AC152" i="22" s="1"/>
  <c r="AA148" i="22"/>
  <c r="AA150" i="22" s="1"/>
  <c r="Y148" i="22"/>
  <c r="Y156" i="22" s="1"/>
  <c r="W148" i="22"/>
  <c r="U148" i="22"/>
  <c r="U152" i="22" s="1"/>
  <c r="S148" i="22"/>
  <c r="S154" i="22" s="1"/>
  <c r="Q148" i="22"/>
  <c r="Q156" i="22" s="1"/>
  <c r="O148" i="22"/>
  <c r="M148" i="22"/>
  <c r="M152" i="22" s="1"/>
  <c r="K148" i="22"/>
  <c r="K154" i="22" s="1"/>
  <c r="I148" i="22"/>
  <c r="I156" i="22" s="1"/>
  <c r="G148" i="22"/>
  <c r="D142" i="22"/>
  <c r="E81" i="22"/>
  <c r="I79" i="22"/>
  <c r="E79" i="22"/>
  <c r="E77" i="22"/>
  <c r="AC75" i="22"/>
  <c r="E75" i="22"/>
  <c r="AK73" i="22"/>
  <c r="AK81" i="22" s="1"/>
  <c r="AI73" i="22"/>
  <c r="AI79" i="22" s="1"/>
  <c r="AG73" i="22"/>
  <c r="AG77" i="22" s="1"/>
  <c r="AE73" i="22"/>
  <c r="AE81" i="22" s="1"/>
  <c r="AC73" i="22"/>
  <c r="AC77" i="22" s="1"/>
  <c r="AA73" i="22"/>
  <c r="AA81" i="22" s="1"/>
  <c r="Y73" i="22"/>
  <c r="Y77" i="22" s="1"/>
  <c r="W73" i="22"/>
  <c r="W81" i="22" s="1"/>
  <c r="U73" i="22"/>
  <c r="U75" i="22" s="1"/>
  <c r="S73" i="22"/>
  <c r="S79" i="22" s="1"/>
  <c r="Q73" i="22"/>
  <c r="Q77" i="22" s="1"/>
  <c r="O73" i="22"/>
  <c r="O77" i="22" s="1"/>
  <c r="M73" i="22"/>
  <c r="M79" i="22" s="1"/>
  <c r="K73" i="22"/>
  <c r="K79" i="22" s="1"/>
  <c r="I73" i="22"/>
  <c r="I75" i="22" s="1"/>
  <c r="G73" i="22"/>
  <c r="G77" i="22" s="1"/>
  <c r="D67" i="22"/>
  <c r="Q22" i="22"/>
  <c r="E22" i="22"/>
  <c r="U20" i="22"/>
  <c r="E20" i="22"/>
  <c r="E18" i="22"/>
  <c r="E34" i="22" s="1"/>
  <c r="E16" i="22"/>
  <c r="U14" i="22"/>
  <c r="U22" i="22" s="1"/>
  <c r="S14" i="22"/>
  <c r="S16" i="22" s="1"/>
  <c r="Q14" i="22"/>
  <c r="Q18" i="22" s="1"/>
  <c r="O14" i="22"/>
  <c r="O20" i="22" s="1"/>
  <c r="M14" i="22"/>
  <c r="M22" i="22" s="1"/>
  <c r="K14" i="22"/>
  <c r="K16" i="22" s="1"/>
  <c r="I14" i="22"/>
  <c r="I18" i="22" s="1"/>
  <c r="G14" i="22"/>
  <c r="G20" i="22" s="1"/>
  <c r="D8" i="22"/>
  <c r="E253" i="21"/>
  <c r="E251" i="21"/>
  <c r="E249" i="21"/>
  <c r="E247" i="21"/>
  <c r="CW245" i="21"/>
  <c r="CW249" i="21" s="1"/>
  <c r="CU245" i="21"/>
  <c r="CU253" i="21" s="1"/>
  <c r="CS245" i="21"/>
  <c r="CS251" i="21" s="1"/>
  <c r="CQ245" i="21"/>
  <c r="CQ253" i="21" s="1"/>
  <c r="CO245" i="21"/>
  <c r="CM245" i="21"/>
  <c r="CM253" i="21" s="1"/>
  <c r="CK245" i="21"/>
  <c r="CI245" i="21"/>
  <c r="CI247" i="21" s="1"/>
  <c r="CG245" i="21"/>
  <c r="CG249" i="21" s="1"/>
  <c r="CE245" i="21"/>
  <c r="CE253" i="21" s="1"/>
  <c r="CC245" i="21"/>
  <c r="CA245" i="21"/>
  <c r="CA253" i="21" s="1"/>
  <c r="BY245" i="21"/>
  <c r="BW245" i="21"/>
  <c r="BW253" i="21" s="1"/>
  <c r="BU245" i="21"/>
  <c r="BS245" i="21"/>
  <c r="BS247" i="21" s="1"/>
  <c r="BQ245" i="21"/>
  <c r="BQ249" i="21" s="1"/>
  <c r="BO245" i="21"/>
  <c r="BO253" i="21" s="1"/>
  <c r="BM245" i="21"/>
  <c r="BM251" i="21" s="1"/>
  <c r="BK245" i="21"/>
  <c r="BK251" i="21" s="1"/>
  <c r="BI245" i="21"/>
  <c r="BI249" i="21" s="1"/>
  <c r="BG245" i="21"/>
  <c r="BG253" i="21" s="1"/>
  <c r="BE245" i="21"/>
  <c r="BC245" i="21"/>
  <c r="BC251" i="21" s="1"/>
  <c r="BA245" i="21"/>
  <c r="AY245" i="21"/>
  <c r="AY253" i="21" s="1"/>
  <c r="AW245" i="21"/>
  <c r="AU245" i="21"/>
  <c r="AU251" i="21" s="1"/>
  <c r="AS245" i="21"/>
  <c r="AQ245" i="21"/>
  <c r="AQ253" i="21" s="1"/>
  <c r="AO245" i="21"/>
  <c r="AO253" i="21" s="1"/>
  <c r="AM245" i="21"/>
  <c r="AM251" i="21" s="1"/>
  <c r="AK245" i="21"/>
  <c r="AK249" i="21" s="1"/>
  <c r="AI245" i="21"/>
  <c r="AI253" i="21" s="1"/>
  <c r="AG245" i="21"/>
  <c r="AG251" i="21" s="1"/>
  <c r="AE245" i="21"/>
  <c r="AE251" i="21" s="1"/>
  <c r="AC245" i="21"/>
  <c r="AC249" i="21" s="1"/>
  <c r="AA245" i="21"/>
  <c r="AA253" i="21" s="1"/>
  <c r="Y245" i="21"/>
  <c r="W245" i="21"/>
  <c r="W251" i="21" s="1"/>
  <c r="U245" i="21"/>
  <c r="S245" i="21"/>
  <c r="S253" i="21" s="1"/>
  <c r="Q245" i="21"/>
  <c r="O245" i="21"/>
  <c r="O251" i="21" s="1"/>
  <c r="M245" i="21"/>
  <c r="K245" i="21"/>
  <c r="K253" i="21" s="1"/>
  <c r="I245" i="21"/>
  <c r="G245" i="21"/>
  <c r="G251" i="21" s="1"/>
  <c r="D239" i="21"/>
  <c r="E150" i="21"/>
  <c r="E148" i="21"/>
  <c r="E146" i="21"/>
  <c r="E144" i="21"/>
  <c r="BQ142" i="21"/>
  <c r="BQ148" i="21" s="1"/>
  <c r="BO142" i="21"/>
  <c r="BO150" i="21" s="1"/>
  <c r="BM142" i="21"/>
  <c r="BM150" i="21" s="1"/>
  <c r="BK142" i="21"/>
  <c r="BK146" i="21" s="1"/>
  <c r="BI142" i="21"/>
  <c r="BI148" i="21" s="1"/>
  <c r="BG142" i="21"/>
  <c r="BG150" i="21" s="1"/>
  <c r="BE142" i="21"/>
  <c r="BE150" i="21" s="1"/>
  <c r="BC142" i="21"/>
  <c r="BC150" i="21" s="1"/>
  <c r="BA142" i="21"/>
  <c r="BA148" i="21" s="1"/>
  <c r="AY142" i="21"/>
  <c r="AY150" i="21" s="1"/>
  <c r="AW142" i="21"/>
  <c r="AW148" i="21" s="1"/>
  <c r="AU142" i="21"/>
  <c r="AU150" i="21" s="1"/>
  <c r="AS142" i="21"/>
  <c r="AS144" i="21" s="1"/>
  <c r="AQ142" i="21"/>
  <c r="AQ150" i="21" s="1"/>
  <c r="AO142" i="21"/>
  <c r="AO148" i="21" s="1"/>
  <c r="AM142" i="21"/>
  <c r="AM148" i="21" s="1"/>
  <c r="AK142" i="21"/>
  <c r="AK150" i="21" s="1"/>
  <c r="AI142" i="21"/>
  <c r="AI150" i="21" s="1"/>
  <c r="AG142" i="21"/>
  <c r="AG148" i="21" s="1"/>
  <c r="AE142" i="21"/>
  <c r="AE148" i="21" s="1"/>
  <c r="AC142" i="21"/>
  <c r="AC144" i="21" s="1"/>
  <c r="AA142" i="21"/>
  <c r="AA150" i="21" s="1"/>
  <c r="Y142" i="21"/>
  <c r="Y150" i="21" s="1"/>
  <c r="W142" i="21"/>
  <c r="W150" i="21" s="1"/>
  <c r="U142" i="21"/>
  <c r="U144" i="21" s="1"/>
  <c r="S142" i="21"/>
  <c r="S150" i="21" s="1"/>
  <c r="Q142" i="21"/>
  <c r="Q148" i="21" s="1"/>
  <c r="O142" i="21"/>
  <c r="O150" i="21" s="1"/>
  <c r="M142" i="21"/>
  <c r="M144" i="21" s="1"/>
  <c r="K142" i="21"/>
  <c r="K150" i="21" s="1"/>
  <c r="I142" i="21"/>
  <c r="I148" i="21" s="1"/>
  <c r="G142" i="21"/>
  <c r="G148" i="21" s="1"/>
  <c r="D136" i="21"/>
  <c r="E78" i="21"/>
  <c r="E76" i="21"/>
  <c r="E74" i="21"/>
  <c r="E72" i="21"/>
  <c r="AK70" i="21"/>
  <c r="AK76" i="21" s="1"/>
  <c r="AI70" i="21"/>
  <c r="AI78" i="21" s="1"/>
  <c r="AG70" i="21"/>
  <c r="AG72" i="21" s="1"/>
  <c r="AE70" i="21"/>
  <c r="AE74" i="21" s="1"/>
  <c r="AC70" i="21"/>
  <c r="AC76" i="21" s="1"/>
  <c r="AA70" i="21"/>
  <c r="AA78" i="21" s="1"/>
  <c r="Y70" i="21"/>
  <c r="Y72" i="21" s="1"/>
  <c r="W70" i="21"/>
  <c r="W74" i="21" s="1"/>
  <c r="U70" i="21"/>
  <c r="U76" i="21" s="1"/>
  <c r="S70" i="21"/>
  <c r="S78" i="21" s="1"/>
  <c r="Q70" i="21"/>
  <c r="Q72" i="21" s="1"/>
  <c r="O70" i="21"/>
  <c r="O74" i="21" s="1"/>
  <c r="M70" i="21"/>
  <c r="M76" i="21" s="1"/>
  <c r="K70" i="21"/>
  <c r="K78" i="21" s="1"/>
  <c r="I70" i="21"/>
  <c r="I72" i="21" s="1"/>
  <c r="G70" i="21"/>
  <c r="G74" i="21" s="1"/>
  <c r="D64" i="21"/>
  <c r="E22" i="21"/>
  <c r="E20" i="21"/>
  <c r="E18" i="21"/>
  <c r="E16" i="21"/>
  <c r="U14" i="21"/>
  <c r="U22" i="21" s="1"/>
  <c r="S14" i="21"/>
  <c r="S18" i="21" s="1"/>
  <c r="Q14" i="21"/>
  <c r="Q20" i="21" s="1"/>
  <c r="O14" i="21"/>
  <c r="O22" i="21" s="1"/>
  <c r="M14" i="21"/>
  <c r="M22" i="21" s="1"/>
  <c r="K14" i="21"/>
  <c r="K18" i="21" s="1"/>
  <c r="I14" i="21"/>
  <c r="I20" i="21" s="1"/>
  <c r="G14" i="21"/>
  <c r="G22" i="21" s="1"/>
  <c r="D8" i="21"/>
  <c r="CW256" i="19"/>
  <c r="CW264" i="19" s="1"/>
  <c r="CU256" i="19"/>
  <c r="CU264" i="19" s="1"/>
  <c r="CS256" i="19"/>
  <c r="CS264" i="19" s="1"/>
  <c r="CQ256" i="19"/>
  <c r="CQ258" i="19" s="1"/>
  <c r="CO256" i="19"/>
  <c r="CO264" i="19" s="1"/>
  <c r="CM256" i="19"/>
  <c r="CM264" i="19" s="1"/>
  <c r="CK256" i="19"/>
  <c r="CK264" i="19" s="1"/>
  <c r="CI256" i="19"/>
  <c r="CI264" i="19" s="1"/>
  <c r="CG256" i="19"/>
  <c r="CG264" i="19" s="1"/>
  <c r="CE256" i="19"/>
  <c r="CE264" i="19" s="1"/>
  <c r="CC256" i="19"/>
  <c r="CC264" i="19" s="1"/>
  <c r="CA256" i="19"/>
  <c r="CA264" i="19" s="1"/>
  <c r="BY256" i="19"/>
  <c r="BY264" i="19" s="1"/>
  <c r="BW256" i="19"/>
  <c r="BW264" i="19" s="1"/>
  <c r="BU256" i="19"/>
  <c r="BU264" i="19" s="1"/>
  <c r="BS256" i="19"/>
  <c r="BS258" i="19" s="1"/>
  <c r="BQ256" i="19"/>
  <c r="CU258" i="19" l="1"/>
  <c r="CS371" i="19" s="1"/>
  <c r="I74" i="21"/>
  <c r="AM144" i="21"/>
  <c r="AK197" i="21" s="1"/>
  <c r="G247" i="21"/>
  <c r="Q76" i="21"/>
  <c r="Q103" i="21" s="1"/>
  <c r="AA148" i="21"/>
  <c r="K251" i="21"/>
  <c r="W76" i="21"/>
  <c r="O16" i="21"/>
  <c r="Y74" i="21"/>
  <c r="AM150" i="21"/>
  <c r="W247" i="21"/>
  <c r="W284" i="21" s="1"/>
  <c r="M18" i="22"/>
  <c r="M42" i="22" s="1"/>
  <c r="K98" i="22"/>
  <c r="Q75" i="22"/>
  <c r="I77" i="22"/>
  <c r="Y79" i="22"/>
  <c r="AG81" i="22"/>
  <c r="AI152" i="22"/>
  <c r="BS264" i="22"/>
  <c r="BS345" i="22" s="1"/>
  <c r="Q46" i="22"/>
  <c r="BQ150" i="22"/>
  <c r="BS233" i="22" s="1"/>
  <c r="AQ156" i="22"/>
  <c r="M286" i="22"/>
  <c r="BY350" i="22"/>
  <c r="AM264" i="22"/>
  <c r="AM313" i="22" s="1"/>
  <c r="K266" i="22"/>
  <c r="M16" i="22"/>
  <c r="O43" i="22" s="1"/>
  <c r="M20" i="22"/>
  <c r="AG75" i="22"/>
  <c r="I81" i="22"/>
  <c r="C169" i="22"/>
  <c r="M154" i="22"/>
  <c r="AS156" i="22"/>
  <c r="AS208" i="22" s="1"/>
  <c r="AK260" i="22"/>
  <c r="CG260" i="22"/>
  <c r="CI359" i="22" s="1"/>
  <c r="U262" i="22"/>
  <c r="CG262" i="22"/>
  <c r="BA264" i="22"/>
  <c r="CO264" i="22"/>
  <c r="CO367" i="22" s="1"/>
  <c r="U266" i="22"/>
  <c r="CG266" i="22"/>
  <c r="BC264" i="22"/>
  <c r="I150" i="22"/>
  <c r="I173" i="22" s="1"/>
  <c r="Y150" i="22"/>
  <c r="BM150" i="22"/>
  <c r="Y154" i="22"/>
  <c r="BM154" i="22"/>
  <c r="I20" i="22"/>
  <c r="K81" i="22"/>
  <c r="AO150" i="22"/>
  <c r="BE150" i="22"/>
  <c r="Q152" i="22"/>
  <c r="BM152" i="22"/>
  <c r="AS318" i="22"/>
  <c r="K264" i="22"/>
  <c r="I285" i="22" s="1"/>
  <c r="AQ266" i="22"/>
  <c r="G22" i="22"/>
  <c r="AK79" i="22"/>
  <c r="S150" i="22"/>
  <c r="Q183" i="22" s="1"/>
  <c r="AC150" i="22"/>
  <c r="AW150" i="22"/>
  <c r="Y152" i="22"/>
  <c r="Y188" i="22" s="1"/>
  <c r="AQ152" i="22"/>
  <c r="BO152" i="22"/>
  <c r="Q154" i="22"/>
  <c r="AG154" i="22"/>
  <c r="AW154" i="22"/>
  <c r="AC156" i="22"/>
  <c r="BI156" i="22"/>
  <c r="BI334" i="22"/>
  <c r="CO366" i="22"/>
  <c r="U260" i="22"/>
  <c r="S295" i="22" s="1"/>
  <c r="AS260" i="22"/>
  <c r="AS319" i="22" s="1"/>
  <c r="CW260" i="22"/>
  <c r="CW375" i="22" s="1"/>
  <c r="BA262" i="22"/>
  <c r="M264" i="22"/>
  <c r="BI264" i="22"/>
  <c r="BI335" i="22" s="1"/>
  <c r="CE264" i="22"/>
  <c r="BA266" i="22"/>
  <c r="AI201" i="22"/>
  <c r="BE152" i="22"/>
  <c r="BE220" i="22" s="1"/>
  <c r="I154" i="22"/>
  <c r="AO154" i="22"/>
  <c r="I16" i="22"/>
  <c r="S75" i="22"/>
  <c r="Q108" i="22" s="1"/>
  <c r="Q150" i="22"/>
  <c r="AO152" i="22"/>
  <c r="AO204" i="22" s="1"/>
  <c r="U294" i="22"/>
  <c r="CG358" i="22"/>
  <c r="O18" i="22"/>
  <c r="U16" i="22"/>
  <c r="W51" i="22" s="1"/>
  <c r="U18" i="22"/>
  <c r="U50" i="22" s="1"/>
  <c r="Q20" i="22"/>
  <c r="I22" i="22"/>
  <c r="I38" i="22" s="1"/>
  <c r="Y75" i="22"/>
  <c r="AA114" i="22" s="1"/>
  <c r="AK77" i="22"/>
  <c r="Q79" i="22"/>
  <c r="S106" i="22" s="1"/>
  <c r="Y81" i="22"/>
  <c r="U150" i="22"/>
  <c r="AG150" i="22"/>
  <c r="AY150" i="22"/>
  <c r="AY215" i="22" s="1"/>
  <c r="I152" i="22"/>
  <c r="I172" i="22" s="1"/>
  <c r="AG152" i="22"/>
  <c r="AG196" i="22" s="1"/>
  <c r="AW152" i="22"/>
  <c r="U154" i="22"/>
  <c r="U185" i="22" s="1"/>
  <c r="BE154" i="22"/>
  <c r="M156" i="22"/>
  <c r="M176" i="22" s="1"/>
  <c r="C279" i="22"/>
  <c r="AC260" i="22"/>
  <c r="AE303" i="22" s="1"/>
  <c r="BY260" i="22"/>
  <c r="BW351" i="22" s="1"/>
  <c r="E278" i="22"/>
  <c r="BQ262" i="22"/>
  <c r="BQ342" i="22" s="1"/>
  <c r="CW262" i="22"/>
  <c r="AS264" i="22"/>
  <c r="AC266" i="22"/>
  <c r="CW266" i="22"/>
  <c r="AS146" i="21"/>
  <c r="BK150" i="21"/>
  <c r="BK220" i="21" s="1"/>
  <c r="BG251" i="21"/>
  <c r="AG76" i="21"/>
  <c r="AG119" i="21" s="1"/>
  <c r="G144" i="21"/>
  <c r="I165" i="21" s="1"/>
  <c r="BI146" i="21"/>
  <c r="BK148" i="21"/>
  <c r="AM247" i="21"/>
  <c r="AO300" i="21" s="1"/>
  <c r="AK146" i="21"/>
  <c r="AU144" i="21"/>
  <c r="BG249" i="21"/>
  <c r="BG319" i="21" s="1"/>
  <c r="K20" i="21"/>
  <c r="G76" i="21"/>
  <c r="O144" i="21"/>
  <c r="M146" i="21"/>
  <c r="BQ146" i="21"/>
  <c r="BC247" i="21"/>
  <c r="BC316" i="21" s="1"/>
  <c r="AI249" i="21"/>
  <c r="AI295" i="21" s="1"/>
  <c r="S72" i="21"/>
  <c r="O18" i="21"/>
  <c r="O44" i="21" s="1"/>
  <c r="M20" i="21"/>
  <c r="K74" i="21"/>
  <c r="K96" i="21" s="1"/>
  <c r="AQ247" i="21"/>
  <c r="BG247" i="21"/>
  <c r="CM247" i="21"/>
  <c r="K249" i="21"/>
  <c r="K271" i="21" s="1"/>
  <c r="BO249" i="21"/>
  <c r="G16" i="21"/>
  <c r="E34" i="21"/>
  <c r="U18" i="21"/>
  <c r="U50" i="21" s="1"/>
  <c r="S20" i="21"/>
  <c r="G91" i="21"/>
  <c r="AI72" i="21"/>
  <c r="Q74" i="21"/>
  <c r="AG74" i="21"/>
  <c r="I76" i="21"/>
  <c r="G95" i="21" s="1"/>
  <c r="Y76" i="21"/>
  <c r="AA111" i="21" s="1"/>
  <c r="W144" i="21"/>
  <c r="BC144" i="21"/>
  <c r="U146" i="21"/>
  <c r="BA146" i="21"/>
  <c r="K148" i="21"/>
  <c r="AQ148" i="21"/>
  <c r="G150" i="21"/>
  <c r="O247" i="21"/>
  <c r="Q276" i="21" s="1"/>
  <c r="AE247" i="21"/>
  <c r="AE292" i="21" s="1"/>
  <c r="AU247" i="21"/>
  <c r="AW308" i="21" s="1"/>
  <c r="BK247" i="21"/>
  <c r="BK324" i="21" s="1"/>
  <c r="CA247" i="21"/>
  <c r="CQ247" i="21"/>
  <c r="O249" i="21"/>
  <c r="AQ249" i="21"/>
  <c r="AQ303" i="21" s="1"/>
  <c r="BW251" i="21"/>
  <c r="M18" i="21"/>
  <c r="M42" i="21" s="1"/>
  <c r="U16" i="21"/>
  <c r="AA72" i="21"/>
  <c r="AA74" i="21"/>
  <c r="AA112" i="21" s="1"/>
  <c r="AI148" i="21"/>
  <c r="K247" i="21"/>
  <c r="AA247" i="21"/>
  <c r="BW247" i="21"/>
  <c r="CU249" i="21"/>
  <c r="CU359" i="21" s="1"/>
  <c r="AA251" i="21"/>
  <c r="M16" i="21"/>
  <c r="G18" i="21"/>
  <c r="G36" i="21" s="1"/>
  <c r="U20" i="21"/>
  <c r="K72" i="21"/>
  <c r="S74" i="21"/>
  <c r="S104" i="21" s="1"/>
  <c r="AI74" i="21"/>
  <c r="AI120" i="21" s="1"/>
  <c r="O76" i="21"/>
  <c r="AE76" i="21"/>
  <c r="AE144" i="21"/>
  <c r="AE189" i="21" s="1"/>
  <c r="BK144" i="21"/>
  <c r="BK221" i="21" s="1"/>
  <c r="AC146" i="21"/>
  <c r="S148" i="21"/>
  <c r="AY148" i="21"/>
  <c r="AC150" i="21"/>
  <c r="S247" i="21"/>
  <c r="AI247" i="21"/>
  <c r="AY247" i="21"/>
  <c r="BO247" i="21"/>
  <c r="CE247" i="21"/>
  <c r="CU247" i="21"/>
  <c r="AA249" i="21"/>
  <c r="AA287" i="21" s="1"/>
  <c r="AU249" i="21"/>
  <c r="CE249" i="21"/>
  <c r="CE343" i="21" s="1"/>
  <c r="AQ251" i="21"/>
  <c r="CM251" i="21"/>
  <c r="CE258" i="19"/>
  <c r="BU262" i="19"/>
  <c r="CC258" i="19"/>
  <c r="CG262" i="19"/>
  <c r="CI357" i="19" s="1"/>
  <c r="CO258" i="19"/>
  <c r="BW258" i="19"/>
  <c r="CC262" i="19"/>
  <c r="CK258" i="19"/>
  <c r="CO262" i="19"/>
  <c r="CQ365" i="19" s="1"/>
  <c r="CW258" i="19"/>
  <c r="BY258" i="19"/>
  <c r="CK262" i="19"/>
  <c r="CK361" i="19" s="1"/>
  <c r="CS258" i="19"/>
  <c r="CW262" i="19"/>
  <c r="CU373" i="19" s="1"/>
  <c r="BU258" i="19"/>
  <c r="BY262" i="19"/>
  <c r="BY349" i="19" s="1"/>
  <c r="CG258" i="19"/>
  <c r="CM258" i="19"/>
  <c r="CS262" i="19"/>
  <c r="CA258" i="19"/>
  <c r="CI258" i="19"/>
  <c r="BS260" i="19"/>
  <c r="BU260" i="19"/>
  <c r="BW260" i="19"/>
  <c r="BY260" i="19"/>
  <c r="CA260" i="19"/>
  <c r="CC260" i="19"/>
  <c r="CE260" i="19"/>
  <c r="CG260" i="19"/>
  <c r="CI260" i="19"/>
  <c r="CK260" i="19"/>
  <c r="CM260" i="19"/>
  <c r="CO260" i="19"/>
  <c r="CQ260" i="19"/>
  <c r="CS260" i="19"/>
  <c r="CU260" i="19"/>
  <c r="CW260" i="19"/>
  <c r="BS262" i="19"/>
  <c r="BQ343" i="19" s="1"/>
  <c r="BW262" i="19"/>
  <c r="BU347" i="19" s="1"/>
  <c r="CA262" i="19"/>
  <c r="BY351" i="19" s="1"/>
  <c r="CE262" i="19"/>
  <c r="CG355" i="19" s="1"/>
  <c r="CI262" i="19"/>
  <c r="CM262" i="19"/>
  <c r="CQ262" i="19"/>
  <c r="CS367" i="19" s="1"/>
  <c r="CU262" i="19"/>
  <c r="BS264" i="19"/>
  <c r="CQ264" i="19"/>
  <c r="AC302" i="22"/>
  <c r="W189" i="22"/>
  <c r="K43" i="22"/>
  <c r="E35" i="22"/>
  <c r="E91" i="21"/>
  <c r="C91" i="21"/>
  <c r="G35" i="21"/>
  <c r="C35" i="22"/>
  <c r="S51" i="22"/>
  <c r="AC195" i="22"/>
  <c r="I39" i="22"/>
  <c r="S20" i="22"/>
  <c r="S22" i="22"/>
  <c r="G35" i="22"/>
  <c r="S108" i="22"/>
  <c r="AI77" i="22"/>
  <c r="AI81" i="22"/>
  <c r="K75" i="22"/>
  <c r="K100" i="22" s="1"/>
  <c r="S77" i="22"/>
  <c r="S81" i="22"/>
  <c r="G150" i="22"/>
  <c r="G154" i="22"/>
  <c r="G156" i="22"/>
  <c r="G152" i="22"/>
  <c r="O150" i="22"/>
  <c r="O156" i="22"/>
  <c r="O154" i="22"/>
  <c r="W150" i="22"/>
  <c r="W156" i="22"/>
  <c r="AE150" i="22"/>
  <c r="AE195" i="22" s="1"/>
  <c r="AE152" i="22"/>
  <c r="AE194" i="22" s="1"/>
  <c r="AM150" i="22"/>
  <c r="AM154" i="22"/>
  <c r="AM156" i="22"/>
  <c r="AM152" i="22"/>
  <c r="AM202" i="22" s="1"/>
  <c r="AU150" i="22"/>
  <c r="AU156" i="22"/>
  <c r="BK150" i="22"/>
  <c r="BK152" i="22"/>
  <c r="BK156" i="22"/>
  <c r="BK154" i="22"/>
  <c r="W152" i="22"/>
  <c r="BC152" i="22"/>
  <c r="AG197" i="22"/>
  <c r="AE197" i="22"/>
  <c r="AU154" i="22"/>
  <c r="O16" i="22"/>
  <c r="Q45" i="22" s="1"/>
  <c r="G18" i="22"/>
  <c r="G36" i="22" s="1"/>
  <c r="S18" i="22"/>
  <c r="K20" i="22"/>
  <c r="K22" i="22"/>
  <c r="G39" i="22"/>
  <c r="AG121" i="22"/>
  <c r="Y113" i="22"/>
  <c r="I97" i="22"/>
  <c r="M81" i="22"/>
  <c r="M77" i="22"/>
  <c r="M101" i="22" s="1"/>
  <c r="U81" i="22"/>
  <c r="U79" i="22"/>
  <c r="AC81" i="22"/>
  <c r="AC117" i="22" s="1"/>
  <c r="AC79" i="22"/>
  <c r="M75" i="22"/>
  <c r="M102" i="22" s="1"/>
  <c r="AI75" i="22"/>
  <c r="AI124" i="22" s="1"/>
  <c r="U77" i="22"/>
  <c r="E94" i="22"/>
  <c r="G94" i="22"/>
  <c r="Y114" i="22"/>
  <c r="E93" i="22"/>
  <c r="AK125" i="22"/>
  <c r="W154" i="22"/>
  <c r="BQ233" i="22"/>
  <c r="I264" i="22"/>
  <c r="I262" i="22"/>
  <c r="I266" i="22"/>
  <c r="I260" i="22"/>
  <c r="Q264" i="22"/>
  <c r="Q262" i="22"/>
  <c r="Q260" i="22"/>
  <c r="Q266" i="22"/>
  <c r="Q290" i="22" s="1"/>
  <c r="Y264" i="22"/>
  <c r="Y266" i="22"/>
  <c r="Y298" i="22" s="1"/>
  <c r="Y260" i="22"/>
  <c r="AG264" i="22"/>
  <c r="AG260" i="22"/>
  <c r="AG266" i="22"/>
  <c r="AG262" i="22"/>
  <c r="AO264" i="22"/>
  <c r="AO260" i="22"/>
  <c r="AO262" i="22"/>
  <c r="AO266" i="22"/>
  <c r="AW264" i="22"/>
  <c r="AW262" i="22"/>
  <c r="AW266" i="22"/>
  <c r="AW260" i="22"/>
  <c r="BE264" i="22"/>
  <c r="BE266" i="22"/>
  <c r="BE262" i="22"/>
  <c r="BE260" i="22"/>
  <c r="BM264" i="22"/>
  <c r="BM266" i="22"/>
  <c r="BM262" i="22"/>
  <c r="BM260" i="22"/>
  <c r="BU264" i="22"/>
  <c r="BU260" i="22"/>
  <c r="BU262" i="22"/>
  <c r="BU346" i="22" s="1"/>
  <c r="CC264" i="22"/>
  <c r="CC262" i="22"/>
  <c r="CC266" i="22"/>
  <c r="CC260" i="22"/>
  <c r="CK264" i="22"/>
  <c r="CK266" i="22"/>
  <c r="CK262" i="22"/>
  <c r="CK260" i="22"/>
  <c r="CS264" i="22"/>
  <c r="CS260" i="22"/>
  <c r="CS262" i="22"/>
  <c r="CS370" i="22" s="1"/>
  <c r="AA303" i="22"/>
  <c r="BC327" i="22"/>
  <c r="BA327" i="22"/>
  <c r="AY327" i="22"/>
  <c r="BU345" i="22"/>
  <c r="BQ345" i="22"/>
  <c r="G16" i="22"/>
  <c r="I37" i="22" s="1"/>
  <c r="Q16" i="22"/>
  <c r="S47" i="22" s="1"/>
  <c r="K18" i="22"/>
  <c r="M43" i="22"/>
  <c r="O22" i="22"/>
  <c r="K39" i="22"/>
  <c r="M45" i="22"/>
  <c r="G79" i="22"/>
  <c r="G81" i="22"/>
  <c r="G95" i="22" s="1"/>
  <c r="G75" i="22"/>
  <c r="O79" i="22"/>
  <c r="O75" i="22"/>
  <c r="O81" i="22"/>
  <c r="O103" i="22" s="1"/>
  <c r="W79" i="22"/>
  <c r="W77" i="22"/>
  <c r="W111" i="22" s="1"/>
  <c r="W75" i="22"/>
  <c r="AE79" i="22"/>
  <c r="AE75" i="22"/>
  <c r="AE77" i="22"/>
  <c r="AE119" i="22" s="1"/>
  <c r="AA75" i="22"/>
  <c r="AK75" i="22"/>
  <c r="K77" i="22"/>
  <c r="K99" i="22" s="1"/>
  <c r="AA77" i="22"/>
  <c r="AA115" i="22" s="1"/>
  <c r="AA79" i="22"/>
  <c r="C94" i="22"/>
  <c r="O152" i="22"/>
  <c r="O178" i="22" s="1"/>
  <c r="AU152" i="22"/>
  <c r="BC154" i="22"/>
  <c r="BC156" i="22"/>
  <c r="BO233" i="22"/>
  <c r="I98" i="22"/>
  <c r="AA154" i="22"/>
  <c r="AA156" i="22"/>
  <c r="BA215" i="22"/>
  <c r="BG154" i="22"/>
  <c r="BG156" i="22"/>
  <c r="K150" i="22"/>
  <c r="M175" i="22" s="1"/>
  <c r="AQ150" i="22"/>
  <c r="AQ207" i="22" s="1"/>
  <c r="AA152" i="22"/>
  <c r="BG152" i="22"/>
  <c r="G169" i="22"/>
  <c r="AM201" i="22"/>
  <c r="AI156" i="22"/>
  <c r="AY156" i="22"/>
  <c r="E169" i="22"/>
  <c r="AK201" i="22"/>
  <c r="O287" i="22"/>
  <c r="M287" i="22"/>
  <c r="AO313" i="22"/>
  <c r="AK313" i="22"/>
  <c r="AG79" i="22"/>
  <c r="Q81" i="22"/>
  <c r="Q105" i="22" s="1"/>
  <c r="G98" i="22"/>
  <c r="BM228" i="22"/>
  <c r="BG222" i="22"/>
  <c r="AW212" i="22"/>
  <c r="AQ206" i="22"/>
  <c r="AI198" i="22"/>
  <c r="AC192" i="22"/>
  <c r="U184" i="22"/>
  <c r="Q180" i="22"/>
  <c r="E168" i="22"/>
  <c r="AK152" i="22"/>
  <c r="AK156" i="22"/>
  <c r="BI152" i="22"/>
  <c r="BI154" i="22"/>
  <c r="BQ152" i="22"/>
  <c r="BQ156" i="22"/>
  <c r="M150" i="22"/>
  <c r="M177" i="22" s="1"/>
  <c r="AI150" i="22"/>
  <c r="AI199" i="22" s="1"/>
  <c r="AS150" i="22"/>
  <c r="AU209" i="22" s="1"/>
  <c r="BO150" i="22"/>
  <c r="BO231" i="22" s="1"/>
  <c r="S152" i="22"/>
  <c r="S182" i="22" s="1"/>
  <c r="AY152" i="22"/>
  <c r="AC154" i="22"/>
  <c r="BA154" i="22"/>
  <c r="K156" i="22"/>
  <c r="K174" i="22" s="1"/>
  <c r="BA156" i="22"/>
  <c r="BA216" i="22" s="1"/>
  <c r="BO156" i="22"/>
  <c r="BO230" i="22" s="1"/>
  <c r="O260" i="22"/>
  <c r="CW374" i="22"/>
  <c r="K287" i="22"/>
  <c r="AW215" i="22"/>
  <c r="G266" i="22"/>
  <c r="G264" i="22"/>
  <c r="G262" i="22"/>
  <c r="O266" i="22"/>
  <c r="O288" i="22" s="1"/>
  <c r="O264" i="22"/>
  <c r="W266" i="22"/>
  <c r="W262" i="22"/>
  <c r="W260" i="22"/>
  <c r="AE266" i="22"/>
  <c r="AE304" i="22" s="1"/>
  <c r="AE264" i="22"/>
  <c r="AE260" i="22"/>
  <c r="AM266" i="22"/>
  <c r="AM262" i="22"/>
  <c r="AU266" i="22"/>
  <c r="AU264" i="22"/>
  <c r="AU262" i="22"/>
  <c r="AU320" i="22" s="1"/>
  <c r="BC266" i="22"/>
  <c r="BC328" i="22" s="1"/>
  <c r="BC260" i="22"/>
  <c r="BE329" i="22" s="1"/>
  <c r="BK266" i="22"/>
  <c r="BK264" i="22"/>
  <c r="BK262" i="22"/>
  <c r="BK260" i="22"/>
  <c r="BS266" i="22"/>
  <c r="BS262" i="22"/>
  <c r="CA266" i="22"/>
  <c r="CA264" i="22"/>
  <c r="CA262" i="22"/>
  <c r="CI266" i="22"/>
  <c r="CI360" i="22" s="1"/>
  <c r="CI260" i="22"/>
  <c r="CI264" i="22"/>
  <c r="CQ266" i="22"/>
  <c r="CQ262" i="22"/>
  <c r="CQ260" i="22"/>
  <c r="CO369" i="22" s="1"/>
  <c r="W264" i="22"/>
  <c r="CG359" i="22"/>
  <c r="S262" i="22"/>
  <c r="S260" i="22"/>
  <c r="AA262" i="22"/>
  <c r="AA300" i="22" s="1"/>
  <c r="AA264" i="22"/>
  <c r="AA260" i="22"/>
  <c r="AI262" i="22"/>
  <c r="AI266" i="22"/>
  <c r="AI260" i="22"/>
  <c r="AQ262" i="22"/>
  <c r="AQ316" i="22" s="1"/>
  <c r="AQ260" i="22"/>
  <c r="AQ317" i="22" s="1"/>
  <c r="AY262" i="22"/>
  <c r="AY260" i="22"/>
  <c r="BG262" i="22"/>
  <c r="BG332" i="22" s="1"/>
  <c r="BG264" i="22"/>
  <c r="BG260" i="22"/>
  <c r="BO262" i="22"/>
  <c r="BO266" i="22"/>
  <c r="BO260" i="22"/>
  <c r="BO341" i="22" s="1"/>
  <c r="BW262" i="22"/>
  <c r="BW260" i="22"/>
  <c r="CE262" i="22"/>
  <c r="CE356" i="22" s="1"/>
  <c r="CE260" i="22"/>
  <c r="CE357" i="22" s="1"/>
  <c r="CM262" i="22"/>
  <c r="CM364" i="22" s="1"/>
  <c r="CM264" i="22"/>
  <c r="CM260" i="22"/>
  <c r="CU262" i="22"/>
  <c r="CU266" i="22"/>
  <c r="CU260" i="22"/>
  <c r="CW373" i="22" s="1"/>
  <c r="S264" i="22"/>
  <c r="BK335" i="22"/>
  <c r="BW264" i="22"/>
  <c r="S266" i="22"/>
  <c r="BW266" i="22"/>
  <c r="CM266" i="22"/>
  <c r="BG335" i="22"/>
  <c r="AM311" i="22"/>
  <c r="AK311" i="22"/>
  <c r="BS343" i="22"/>
  <c r="BQ343" i="22"/>
  <c r="CY375" i="22"/>
  <c r="K262" i="22"/>
  <c r="K284" i="22" s="1"/>
  <c r="W295" i="22"/>
  <c r="U295" i="22"/>
  <c r="AI264" i="22"/>
  <c r="AY264" i="22"/>
  <c r="BY351" i="22"/>
  <c r="CQ367" i="22"/>
  <c r="AY266" i="22"/>
  <c r="AI311" i="22"/>
  <c r="BO343" i="22"/>
  <c r="G279" i="22"/>
  <c r="E279" i="22"/>
  <c r="O103" i="21"/>
  <c r="AO197" i="21"/>
  <c r="S103" i="21"/>
  <c r="I144" i="21"/>
  <c r="G167" i="21" s="1"/>
  <c r="Q144" i="21"/>
  <c r="S175" i="21" s="1"/>
  <c r="Y144" i="21"/>
  <c r="AG144" i="21"/>
  <c r="AI191" i="21" s="1"/>
  <c r="AO144" i="21"/>
  <c r="AM199" i="21" s="1"/>
  <c r="AW144" i="21"/>
  <c r="AU207" i="21" s="1"/>
  <c r="BE144" i="21"/>
  <c r="BM144" i="21"/>
  <c r="G146" i="21"/>
  <c r="O146" i="21"/>
  <c r="O172" i="21" s="1"/>
  <c r="W146" i="21"/>
  <c r="W180" i="21" s="1"/>
  <c r="AE146" i="21"/>
  <c r="AM146" i="21"/>
  <c r="AM196" i="21" s="1"/>
  <c r="AU146" i="21"/>
  <c r="AU204" i="21" s="1"/>
  <c r="BC146" i="21"/>
  <c r="BC212" i="21" s="1"/>
  <c r="C163" i="21"/>
  <c r="G163" i="21"/>
  <c r="M148" i="21"/>
  <c r="U148" i="21"/>
  <c r="AC148" i="21"/>
  <c r="AK148" i="21"/>
  <c r="AS148" i="21"/>
  <c r="BC148" i="21"/>
  <c r="BM148" i="21"/>
  <c r="I150" i="21"/>
  <c r="U150" i="21"/>
  <c r="AE150" i="21"/>
  <c r="AO150" i="21"/>
  <c r="BA150" i="21"/>
  <c r="BQ150" i="21"/>
  <c r="I249" i="21"/>
  <c r="I251" i="21"/>
  <c r="I247" i="21"/>
  <c r="Q249" i="21"/>
  <c r="Q253" i="21"/>
  <c r="Q247" i="21"/>
  <c r="Y249" i="21"/>
  <c r="Y251" i="21"/>
  <c r="Y247" i="21"/>
  <c r="AG249" i="21"/>
  <c r="AG253" i="21"/>
  <c r="AG247" i="21"/>
  <c r="AE294" i="21" s="1"/>
  <c r="AO249" i="21"/>
  <c r="AO301" i="21" s="1"/>
  <c r="AO251" i="21"/>
  <c r="AO247" i="21"/>
  <c r="AW249" i="21"/>
  <c r="AW253" i="21"/>
  <c r="AW247" i="21"/>
  <c r="BE249" i="21"/>
  <c r="BE251" i="21"/>
  <c r="BE247" i="21"/>
  <c r="BM249" i="21"/>
  <c r="BM253" i="21"/>
  <c r="BM247" i="21"/>
  <c r="BO326" i="21" s="1"/>
  <c r="BU249" i="21"/>
  <c r="BU251" i="21"/>
  <c r="BU247" i="21"/>
  <c r="CC249" i="21"/>
  <c r="CC253" i="21"/>
  <c r="CC247" i="21"/>
  <c r="CK249" i="21"/>
  <c r="CK251" i="21"/>
  <c r="CK247" i="21"/>
  <c r="CS249" i="21"/>
  <c r="CS253" i="21"/>
  <c r="CS247" i="21"/>
  <c r="CS358" i="21" s="1"/>
  <c r="BE253" i="21"/>
  <c r="I22" i="21"/>
  <c r="M78" i="21"/>
  <c r="AC78" i="21"/>
  <c r="AK78" i="21"/>
  <c r="Q150" i="21"/>
  <c r="S22" i="21"/>
  <c r="S48" i="21" s="1"/>
  <c r="M72" i="21"/>
  <c r="M99" i="21" s="1"/>
  <c r="U72" i="21"/>
  <c r="W107" i="21" s="1"/>
  <c r="AC72" i="21"/>
  <c r="AA115" i="21" s="1"/>
  <c r="AK72" i="21"/>
  <c r="AI123" i="21" s="1"/>
  <c r="G78" i="21"/>
  <c r="G92" i="21" s="1"/>
  <c r="O78" i="21"/>
  <c r="O100" i="21" s="1"/>
  <c r="W78" i="21"/>
  <c r="W108" i="21" s="1"/>
  <c r="AE78" i="21"/>
  <c r="AE116" i="21" s="1"/>
  <c r="K16" i="21"/>
  <c r="S16" i="21"/>
  <c r="I18" i="21"/>
  <c r="Q18" i="21"/>
  <c r="G20" i="21"/>
  <c r="O20" i="21"/>
  <c r="E35" i="21"/>
  <c r="G72" i="21"/>
  <c r="O72" i="21"/>
  <c r="W72" i="21"/>
  <c r="AE72" i="21"/>
  <c r="AE117" i="21" s="1"/>
  <c r="M74" i="21"/>
  <c r="U74" i="21"/>
  <c r="AC74" i="21"/>
  <c r="AK74" i="21"/>
  <c r="K76" i="21"/>
  <c r="S76" i="21"/>
  <c r="AA76" i="21"/>
  <c r="AI76" i="21"/>
  <c r="I78" i="21"/>
  <c r="Q78" i="21"/>
  <c r="Y78" i="21"/>
  <c r="AG78" i="21"/>
  <c r="E90" i="21"/>
  <c r="AK194" i="21"/>
  <c r="E162" i="21"/>
  <c r="K144" i="21"/>
  <c r="S144" i="21"/>
  <c r="U177" i="21" s="1"/>
  <c r="AA144" i="21"/>
  <c r="AI144" i="21"/>
  <c r="AQ144" i="21"/>
  <c r="AY144" i="21"/>
  <c r="BG144" i="21"/>
  <c r="BO144" i="21"/>
  <c r="I146" i="21"/>
  <c r="Q146" i="21"/>
  <c r="Y146" i="21"/>
  <c r="Y182" i="21" s="1"/>
  <c r="AG146" i="21"/>
  <c r="AO146" i="21"/>
  <c r="AW146" i="21"/>
  <c r="BE146" i="21"/>
  <c r="BE214" i="21" s="1"/>
  <c r="BM146" i="21"/>
  <c r="BM222" i="21" s="1"/>
  <c r="O148" i="21"/>
  <c r="W148" i="21"/>
  <c r="AU148" i="21"/>
  <c r="BE148" i="21"/>
  <c r="BO148" i="21"/>
  <c r="M150" i="21"/>
  <c r="M170" i="21" s="1"/>
  <c r="AG150" i="21"/>
  <c r="AS150" i="21"/>
  <c r="E163" i="21"/>
  <c r="Q251" i="21"/>
  <c r="AW251" i="21"/>
  <c r="CC251" i="21"/>
  <c r="I253" i="21"/>
  <c r="BU253" i="21"/>
  <c r="Q22" i="21"/>
  <c r="U78" i="21"/>
  <c r="AW150" i="21"/>
  <c r="I16" i="21"/>
  <c r="K39" i="21" s="1"/>
  <c r="Q16" i="21"/>
  <c r="S47" i="21" s="1"/>
  <c r="K22" i="21"/>
  <c r="K40" i="21" s="1"/>
  <c r="C35" i="21"/>
  <c r="AK144" i="21"/>
  <c r="BA144" i="21"/>
  <c r="AY211" i="21" s="1"/>
  <c r="BI144" i="21"/>
  <c r="BG219" i="21" s="1"/>
  <c r="BQ144" i="21"/>
  <c r="BO227" i="21" s="1"/>
  <c r="K146" i="21"/>
  <c r="K168" i="21" s="1"/>
  <c r="S146" i="21"/>
  <c r="S176" i="21" s="1"/>
  <c r="AA146" i="21"/>
  <c r="AA184" i="21" s="1"/>
  <c r="AI146" i="21"/>
  <c r="AI192" i="21" s="1"/>
  <c r="AQ146" i="21"/>
  <c r="AQ200" i="21" s="1"/>
  <c r="AY146" i="21"/>
  <c r="AY208" i="21" s="1"/>
  <c r="BG146" i="21"/>
  <c r="BG216" i="21" s="1"/>
  <c r="BO146" i="21"/>
  <c r="BO224" i="21" s="1"/>
  <c r="Y148" i="21"/>
  <c r="BG148" i="21"/>
  <c r="BI150" i="21"/>
  <c r="Y253" i="21"/>
  <c r="CK253" i="21"/>
  <c r="G249" i="21"/>
  <c r="S249" i="21"/>
  <c r="S279" i="21" s="1"/>
  <c r="AM249" i="21"/>
  <c r="AY249" i="21"/>
  <c r="AY311" i="21" s="1"/>
  <c r="BW249" i="21"/>
  <c r="BW335" i="21" s="1"/>
  <c r="CM249" i="21"/>
  <c r="CM351" i="21" s="1"/>
  <c r="G266" i="21"/>
  <c r="S251" i="21"/>
  <c r="AI251" i="21"/>
  <c r="AY251" i="21"/>
  <c r="BO251" i="21"/>
  <c r="CE251" i="21"/>
  <c r="CU251" i="21"/>
  <c r="O253" i="21"/>
  <c r="O275" i="21" s="1"/>
  <c r="AE253" i="21"/>
  <c r="AU253" i="21"/>
  <c r="BK253" i="21"/>
  <c r="M253" i="21"/>
  <c r="M251" i="21"/>
  <c r="U253" i="21"/>
  <c r="U251" i="21"/>
  <c r="AC253" i="21"/>
  <c r="AC289" i="21" s="1"/>
  <c r="AC251" i="21"/>
  <c r="AK253" i="21"/>
  <c r="AK251" i="21"/>
  <c r="AS253" i="21"/>
  <c r="AS251" i="21"/>
  <c r="BA253" i="21"/>
  <c r="BA251" i="21"/>
  <c r="BI253" i="21"/>
  <c r="BI321" i="21" s="1"/>
  <c r="BI251" i="21"/>
  <c r="BQ253" i="21"/>
  <c r="BQ251" i="21"/>
  <c r="BY253" i="21"/>
  <c r="BY251" i="21"/>
  <c r="CG253" i="21"/>
  <c r="CG251" i="21"/>
  <c r="CO253" i="21"/>
  <c r="CO251" i="21"/>
  <c r="CW253" i="21"/>
  <c r="CW361" i="21" s="1"/>
  <c r="CW251" i="21"/>
  <c r="U249" i="21"/>
  <c r="AE249" i="21"/>
  <c r="BA249" i="21"/>
  <c r="BA313" i="21" s="1"/>
  <c r="BK249" i="21"/>
  <c r="BK323" i="21" s="1"/>
  <c r="BY249" i="21"/>
  <c r="BY337" i="21" s="1"/>
  <c r="CO249" i="21"/>
  <c r="BO327" i="21"/>
  <c r="I268" i="21"/>
  <c r="G268" i="21"/>
  <c r="E268" i="21"/>
  <c r="Y284" i="21"/>
  <c r="U284" i="21"/>
  <c r="AU308" i="21"/>
  <c r="BE316" i="21"/>
  <c r="BS251" i="21"/>
  <c r="BS249" i="21"/>
  <c r="CA251" i="21"/>
  <c r="CA249" i="21"/>
  <c r="CA339" i="21" s="1"/>
  <c r="CI251" i="21"/>
  <c r="CI249" i="21"/>
  <c r="CQ251" i="21"/>
  <c r="CQ249" i="21"/>
  <c r="CQ355" i="21" s="1"/>
  <c r="M247" i="21"/>
  <c r="U247" i="21"/>
  <c r="AC247" i="21"/>
  <c r="AK247" i="21"/>
  <c r="AS247" i="21"/>
  <c r="BA247" i="21"/>
  <c r="BI247" i="21"/>
  <c r="BQ247" i="21"/>
  <c r="BY247" i="21"/>
  <c r="CG247" i="21"/>
  <c r="CO247" i="21"/>
  <c r="CW247" i="21"/>
  <c r="M249" i="21"/>
  <c r="W249" i="21"/>
  <c r="AS249" i="21"/>
  <c r="BC249" i="21"/>
  <c r="AC288" i="21"/>
  <c r="AQ304" i="21"/>
  <c r="G253" i="21"/>
  <c r="W253" i="21"/>
  <c r="AM253" i="21"/>
  <c r="BC253" i="21"/>
  <c r="BS253" i="21"/>
  <c r="CI253" i="21"/>
  <c r="E265" i="21"/>
  <c r="AK297" i="21"/>
  <c r="BQ329" i="21"/>
  <c r="CG345" i="21"/>
  <c r="C266" i="21"/>
  <c r="E266" i="21"/>
  <c r="CY373" i="19"/>
  <c r="CQ369" i="19"/>
  <c r="CA353" i="19"/>
  <c r="CI361" i="19" l="1"/>
  <c r="CG357" i="19"/>
  <c r="CK363" i="19"/>
  <c r="BY347" i="19"/>
  <c r="BS345" i="19"/>
  <c r="CC353" i="19"/>
  <c r="CU371" i="19"/>
  <c r="CI359" i="19"/>
  <c r="CE357" i="19"/>
  <c r="O101" i="21"/>
  <c r="AM197" i="21"/>
  <c r="AC292" i="21"/>
  <c r="AI119" i="21"/>
  <c r="BW336" i="21"/>
  <c r="M43" i="21"/>
  <c r="BI324" i="21"/>
  <c r="AK300" i="21"/>
  <c r="I41" i="21"/>
  <c r="K95" i="21"/>
  <c r="AG189" i="21"/>
  <c r="Y288" i="21"/>
  <c r="Q174" i="21"/>
  <c r="BM324" i="21"/>
  <c r="AM300" i="21"/>
  <c r="I94" i="21"/>
  <c r="G164" i="21"/>
  <c r="AE119" i="21"/>
  <c r="AC186" i="21"/>
  <c r="I166" i="21"/>
  <c r="K169" i="21"/>
  <c r="BM221" i="21"/>
  <c r="CK352" i="21"/>
  <c r="Y110" i="21"/>
  <c r="AG292" i="21"/>
  <c r="BI218" i="21"/>
  <c r="AS304" i="21"/>
  <c r="AS305" i="21"/>
  <c r="AE291" i="21"/>
  <c r="AU307" i="21"/>
  <c r="M98" i="21"/>
  <c r="M272" i="21"/>
  <c r="S51" i="21"/>
  <c r="AG118" i="21"/>
  <c r="W283" i="21"/>
  <c r="CI347" i="21"/>
  <c r="AO304" i="21"/>
  <c r="I272" i="21"/>
  <c r="AS308" i="21"/>
  <c r="AA185" i="21"/>
  <c r="I93" i="21"/>
  <c r="BU333" i="21"/>
  <c r="BU336" i="21"/>
  <c r="M276" i="21"/>
  <c r="AO198" i="21"/>
  <c r="AQ201" i="21"/>
  <c r="AC114" i="21"/>
  <c r="U109" i="21"/>
  <c r="Q49" i="21"/>
  <c r="Y285" i="21"/>
  <c r="BA210" i="21"/>
  <c r="E165" i="21"/>
  <c r="Y111" i="21"/>
  <c r="O43" i="21"/>
  <c r="AA288" i="21"/>
  <c r="U178" i="21"/>
  <c r="BG320" i="21"/>
  <c r="BQ226" i="21"/>
  <c r="O106" i="22"/>
  <c r="BA326" i="22"/>
  <c r="AW213" i="22"/>
  <c r="BK229" i="22"/>
  <c r="CE359" i="22"/>
  <c r="AM312" i="22"/>
  <c r="BM229" i="22"/>
  <c r="BI224" i="22"/>
  <c r="S183" i="22"/>
  <c r="CK362" i="22"/>
  <c r="AW322" i="22"/>
  <c r="W114" i="22"/>
  <c r="S48" i="22"/>
  <c r="W186" i="22"/>
  <c r="U108" i="22"/>
  <c r="CM367" i="22"/>
  <c r="AU319" i="22"/>
  <c r="BE221" i="22"/>
  <c r="S181" i="22"/>
  <c r="G173" i="22"/>
  <c r="AI197" i="22"/>
  <c r="AQ205" i="22"/>
  <c r="Y189" i="22"/>
  <c r="W296" i="22"/>
  <c r="M285" i="22"/>
  <c r="AU210" i="22"/>
  <c r="AG306" i="22"/>
  <c r="U51" i="22"/>
  <c r="W185" i="22"/>
  <c r="G170" i="22"/>
  <c r="CA351" i="22"/>
  <c r="O181" i="22"/>
  <c r="AK200" i="22"/>
  <c r="K173" i="22"/>
  <c r="BG221" i="22"/>
  <c r="CU375" i="22"/>
  <c r="CA352" i="22"/>
  <c r="AY214" i="22"/>
  <c r="K285" i="22"/>
  <c r="AK126" i="22"/>
  <c r="O44" i="22"/>
  <c r="AC303" i="22"/>
  <c r="U109" i="22"/>
  <c r="S185" i="22"/>
  <c r="Q106" i="22"/>
  <c r="BC221" i="22"/>
  <c r="AQ319" i="22"/>
  <c r="AY213" i="22"/>
  <c r="CU372" i="22"/>
  <c r="AI308" i="22"/>
  <c r="BQ232" i="22"/>
  <c r="CC354" i="22"/>
  <c r="G280" i="22"/>
  <c r="BO229" i="22"/>
  <c r="AM205" i="22"/>
  <c r="BO340" i="22"/>
  <c r="AU213" i="22"/>
  <c r="Q181" i="22"/>
  <c r="AO205" i="22"/>
  <c r="U183" i="22"/>
  <c r="AA190" i="22"/>
  <c r="BM338" i="22"/>
  <c r="BE330" i="22"/>
  <c r="AA189" i="22"/>
  <c r="BY336" i="21"/>
  <c r="O276" i="21"/>
  <c r="AS202" i="21"/>
  <c r="W111" i="21"/>
  <c r="CM352" i="21"/>
  <c r="CO352" i="21"/>
  <c r="I38" i="21"/>
  <c r="G165" i="21"/>
  <c r="U51" i="21"/>
  <c r="BI221" i="21"/>
  <c r="BE320" i="21"/>
  <c r="K272" i="21"/>
  <c r="BA316" i="21"/>
  <c r="BI320" i="21"/>
  <c r="M273" i="21"/>
  <c r="Q102" i="21"/>
  <c r="CK349" i="21"/>
  <c r="U281" i="21"/>
  <c r="AG190" i="21"/>
  <c r="AG193" i="21"/>
  <c r="U106" i="21"/>
  <c r="M101" i="21"/>
  <c r="K43" i="21"/>
  <c r="CS357" i="21"/>
  <c r="BM325" i="21"/>
  <c r="AG293" i="21"/>
  <c r="AC189" i="21"/>
  <c r="W51" i="21"/>
  <c r="I95" i="21"/>
  <c r="I269" i="21"/>
  <c r="AY209" i="21"/>
  <c r="AK122" i="21"/>
  <c r="CW371" i="19"/>
  <c r="CE355" i="19"/>
  <c r="CO365" i="19"/>
  <c r="CM363" i="19"/>
  <c r="BW347" i="19"/>
  <c r="CC355" i="19"/>
  <c r="CO363" i="19"/>
  <c r="CS369" i="19"/>
  <c r="BW345" i="19"/>
  <c r="BW349" i="19"/>
  <c r="CG359" i="19"/>
  <c r="CA351" i="19"/>
  <c r="CU369" i="19"/>
  <c r="CM365" i="19"/>
  <c r="BU345" i="19"/>
  <c r="CA349" i="19"/>
  <c r="CO367" i="19"/>
  <c r="CM361" i="19"/>
  <c r="CE353" i="19"/>
  <c r="CQ367" i="19"/>
  <c r="CW373" i="19"/>
  <c r="BU343" i="19"/>
  <c r="CC351" i="19"/>
  <c r="BS343" i="19"/>
  <c r="CK359" i="19"/>
  <c r="AO314" i="22"/>
  <c r="I282" i="22"/>
  <c r="BC329" i="22"/>
  <c r="BA329" i="22"/>
  <c r="K177" i="22"/>
  <c r="AO207" i="22"/>
  <c r="AS207" i="22"/>
  <c r="O177" i="22"/>
  <c r="BC218" i="22"/>
  <c r="BK226" i="22"/>
  <c r="AG195" i="22"/>
  <c r="O102" i="22"/>
  <c r="K102" i="22"/>
  <c r="Q47" i="22"/>
  <c r="O47" i="22"/>
  <c r="O45" i="22"/>
  <c r="AI294" i="21"/>
  <c r="CQ358" i="21"/>
  <c r="CU358" i="21"/>
  <c r="BM326" i="21"/>
  <c r="AG294" i="21"/>
  <c r="BK326" i="21"/>
  <c r="BE317" i="21"/>
  <c r="CC341" i="21"/>
  <c r="AW309" i="21"/>
  <c r="Q277" i="21"/>
  <c r="CO353" i="21"/>
  <c r="AO201" i="21"/>
  <c r="BQ227" i="21"/>
  <c r="AW206" i="21"/>
  <c r="Q177" i="21"/>
  <c r="M169" i="21"/>
  <c r="AQ199" i="21"/>
  <c r="AE191" i="21"/>
  <c r="AE188" i="21"/>
  <c r="S177" i="21"/>
  <c r="BC211" i="21"/>
  <c r="BA211" i="21"/>
  <c r="AW209" i="21"/>
  <c r="AW207" i="21"/>
  <c r="O175" i="21"/>
  <c r="AS201" i="21"/>
  <c r="I169" i="21"/>
  <c r="BS227" i="21"/>
  <c r="AC185" i="21"/>
  <c r="AO199" i="21"/>
  <c r="I167" i="21"/>
  <c r="AE115" i="21"/>
  <c r="Q101" i="21"/>
  <c r="G93" i="21"/>
  <c r="AG117" i="21"/>
  <c r="K99" i="21"/>
  <c r="E93" i="21"/>
  <c r="AC117" i="21"/>
  <c r="M41" i="21"/>
  <c r="S49" i="21"/>
  <c r="K41" i="21"/>
  <c r="CQ369" i="22"/>
  <c r="BQ231" i="22"/>
  <c r="AK199" i="22"/>
  <c r="K175" i="22"/>
  <c r="AE120" i="22"/>
  <c r="AG120" i="22"/>
  <c r="AC120" i="22"/>
  <c r="K40" i="22"/>
  <c r="AA299" i="22"/>
  <c r="Y299" i="22"/>
  <c r="W299" i="22"/>
  <c r="S291" i="22"/>
  <c r="Q291" i="22"/>
  <c r="O291" i="22"/>
  <c r="K283" i="22"/>
  <c r="G283" i="22"/>
  <c r="I283" i="22"/>
  <c r="U110" i="22"/>
  <c r="W110" i="22"/>
  <c r="S110" i="22"/>
  <c r="K41" i="22"/>
  <c r="M41" i="22"/>
  <c r="I41" i="22"/>
  <c r="AQ209" i="22"/>
  <c r="AK309" i="22"/>
  <c r="AG309" i="22"/>
  <c r="AI309" i="22"/>
  <c r="U293" i="22"/>
  <c r="Q293" i="22"/>
  <c r="S293" i="22"/>
  <c r="S292" i="22"/>
  <c r="Y297" i="22"/>
  <c r="U297" i="22"/>
  <c r="W297" i="22"/>
  <c r="CK361" i="22"/>
  <c r="CG361" i="22"/>
  <c r="CI361" i="22"/>
  <c r="CC353" i="22"/>
  <c r="CA353" i="22"/>
  <c r="BY353" i="22"/>
  <c r="AG305" i="22"/>
  <c r="AE305" i="22"/>
  <c r="AC305" i="22"/>
  <c r="I281" i="22"/>
  <c r="G281" i="22"/>
  <c r="E281" i="22"/>
  <c r="AG199" i="22"/>
  <c r="CC357" i="22"/>
  <c r="AS317" i="22"/>
  <c r="AI126" i="22"/>
  <c r="AA116" i="22"/>
  <c r="AC116" i="22"/>
  <c r="Y116" i="22"/>
  <c r="G96" i="22"/>
  <c r="I96" i="22"/>
  <c r="E96" i="22"/>
  <c r="E37" i="22"/>
  <c r="BW347" i="22"/>
  <c r="BS347" i="22"/>
  <c r="BU347" i="22"/>
  <c r="BO339" i="22"/>
  <c r="BM339" i="22"/>
  <c r="BK339" i="22"/>
  <c r="BG331" i="22"/>
  <c r="BE331" i="22"/>
  <c r="BC331" i="22"/>
  <c r="AY323" i="22"/>
  <c r="AW323" i="22"/>
  <c r="AU323" i="22"/>
  <c r="AQ315" i="22"/>
  <c r="AM315" i="22"/>
  <c r="AO315" i="22"/>
  <c r="AI307" i="22"/>
  <c r="AG307" i="22"/>
  <c r="AE307" i="22"/>
  <c r="G37" i="22"/>
  <c r="M179" i="22"/>
  <c r="Q179" i="22"/>
  <c r="O179" i="22"/>
  <c r="AI123" i="22"/>
  <c r="I100" i="22"/>
  <c r="AS209" i="22"/>
  <c r="AG124" i="22"/>
  <c r="BA325" i="22"/>
  <c r="AW325" i="22"/>
  <c r="AY325" i="22"/>
  <c r="BY349" i="22"/>
  <c r="BU349" i="22"/>
  <c r="BW349" i="22"/>
  <c r="BI333" i="22"/>
  <c r="BE333" i="22"/>
  <c r="BG333" i="22"/>
  <c r="BQ341" i="22"/>
  <c r="AO317" i="22"/>
  <c r="CO365" i="22"/>
  <c r="CK365" i="22"/>
  <c r="CM365" i="22"/>
  <c r="AC301" i="22"/>
  <c r="Y301" i="22"/>
  <c r="AA301" i="22"/>
  <c r="BK336" i="22"/>
  <c r="Q289" i="22"/>
  <c r="O289" i="22"/>
  <c r="M289" i="22"/>
  <c r="CS373" i="22"/>
  <c r="CG357" i="22"/>
  <c r="AE193" i="22"/>
  <c r="AC193" i="22"/>
  <c r="AA193" i="22"/>
  <c r="CS369" i="22"/>
  <c r="BI223" i="22"/>
  <c r="BG223" i="22"/>
  <c r="BE223" i="22"/>
  <c r="AC191" i="22"/>
  <c r="AA191" i="22"/>
  <c r="Y191" i="22"/>
  <c r="O104" i="22"/>
  <c r="Q104" i="22"/>
  <c r="M104" i="22"/>
  <c r="CU371" i="22"/>
  <c r="CS371" i="22"/>
  <c r="CQ371" i="22"/>
  <c r="CM363" i="22"/>
  <c r="CK363" i="22"/>
  <c r="CI363" i="22"/>
  <c r="CE355" i="22"/>
  <c r="CC355" i="22"/>
  <c r="CA355" i="22"/>
  <c r="AC118" i="22"/>
  <c r="AE118" i="22"/>
  <c r="AA118" i="22"/>
  <c r="AS211" i="22"/>
  <c r="AW211" i="22"/>
  <c r="AU211" i="22"/>
  <c r="G171" i="22"/>
  <c r="E171" i="22"/>
  <c r="I171" i="22"/>
  <c r="AM126" i="22"/>
  <c r="S107" i="22"/>
  <c r="M100" i="22"/>
  <c r="S49" i="22"/>
  <c r="U49" i="22"/>
  <c r="Q49" i="22"/>
  <c r="AK124" i="22"/>
  <c r="AW321" i="22"/>
  <c r="AU321" i="22"/>
  <c r="AS321" i="22"/>
  <c r="BK225" i="22"/>
  <c r="BI225" i="22"/>
  <c r="BG225" i="22"/>
  <c r="BW348" i="22"/>
  <c r="AY324" i="22"/>
  <c r="CU373" i="22"/>
  <c r="BM341" i="22"/>
  <c r="CQ368" i="22"/>
  <c r="BS344" i="22"/>
  <c r="BM337" i="22"/>
  <c r="BK337" i="22"/>
  <c r="BI337" i="22"/>
  <c r="BM231" i="22"/>
  <c r="I175" i="22"/>
  <c r="BC217" i="22"/>
  <c r="BA217" i="22"/>
  <c r="AY217" i="22"/>
  <c r="AG122" i="22"/>
  <c r="AE122" i="22"/>
  <c r="AI122" i="22"/>
  <c r="BA219" i="22"/>
  <c r="BE219" i="22"/>
  <c r="BC219" i="22"/>
  <c r="W112" i="22"/>
  <c r="Y112" i="22"/>
  <c r="U112" i="22"/>
  <c r="Y187" i="22"/>
  <c r="W187" i="22"/>
  <c r="U187" i="22"/>
  <c r="BI227" i="22"/>
  <c r="BM227" i="22"/>
  <c r="BK227" i="22"/>
  <c r="AK203" i="22"/>
  <c r="AO203" i="22"/>
  <c r="AM203" i="22"/>
  <c r="CS356" i="21"/>
  <c r="CQ356" i="21"/>
  <c r="CO356" i="21"/>
  <c r="CC340" i="21"/>
  <c r="CA340" i="21"/>
  <c r="BY340" i="21"/>
  <c r="BA312" i="21"/>
  <c r="AY312" i="21"/>
  <c r="AW312" i="21"/>
  <c r="W183" i="21"/>
  <c r="AA183" i="21"/>
  <c r="Y183" i="21"/>
  <c r="BC215" i="21"/>
  <c r="BG215" i="21"/>
  <c r="BE215" i="21"/>
  <c r="Y113" i="21"/>
  <c r="AA113" i="21"/>
  <c r="AC113" i="21"/>
  <c r="Q45" i="21"/>
  <c r="M45" i="21"/>
  <c r="O45" i="21"/>
  <c r="BA213" i="21"/>
  <c r="BE213" i="21"/>
  <c r="BC213" i="21"/>
  <c r="S179" i="21"/>
  <c r="W179" i="21"/>
  <c r="U179" i="21"/>
  <c r="U49" i="21"/>
  <c r="I39" i="21"/>
  <c r="U107" i="21"/>
  <c r="BS331" i="21"/>
  <c r="CY362" i="21"/>
  <c r="CW362" i="21"/>
  <c r="CU362" i="21"/>
  <c r="CI346" i="21"/>
  <c r="CG346" i="21"/>
  <c r="CE346" i="21"/>
  <c r="BS330" i="21"/>
  <c r="BQ330" i="21"/>
  <c r="BO330" i="21"/>
  <c r="BC314" i="21"/>
  <c r="BA314" i="21"/>
  <c r="AY314" i="21"/>
  <c r="AM298" i="21"/>
  <c r="AK298" i="21"/>
  <c r="AI298" i="21"/>
  <c r="W282" i="21"/>
  <c r="U282" i="21"/>
  <c r="S282" i="21"/>
  <c r="CW360" i="21"/>
  <c r="CU360" i="21"/>
  <c r="CS360" i="21"/>
  <c r="AK296" i="21"/>
  <c r="AI296" i="21"/>
  <c r="AG296" i="21"/>
  <c r="G267" i="21"/>
  <c r="BA209" i="21"/>
  <c r="AK193" i="21"/>
  <c r="CE342" i="21"/>
  <c r="CC342" i="21"/>
  <c r="CA342" i="21"/>
  <c r="BI219" i="21"/>
  <c r="AS205" i="21"/>
  <c r="AW205" i="21"/>
  <c r="AU205" i="21"/>
  <c r="Q105" i="21"/>
  <c r="S105" i="21"/>
  <c r="U105" i="21"/>
  <c r="I37" i="21"/>
  <c r="G37" i="21"/>
  <c r="E37" i="21"/>
  <c r="Y185" i="21"/>
  <c r="CM350" i="21"/>
  <c r="CK350" i="21"/>
  <c r="CI350" i="21"/>
  <c r="BG318" i="21"/>
  <c r="BE318" i="21"/>
  <c r="BC318" i="21"/>
  <c r="AA286" i="21"/>
  <c r="Y286" i="21"/>
  <c r="W286" i="21"/>
  <c r="AQ203" i="21"/>
  <c r="AU203" i="21"/>
  <c r="AS203" i="21"/>
  <c r="K171" i="21"/>
  <c r="O171" i="21"/>
  <c r="M171" i="21"/>
  <c r="AI193" i="21"/>
  <c r="O47" i="21"/>
  <c r="G39" i="21"/>
  <c r="AY207" i="21"/>
  <c r="Q175" i="21"/>
  <c r="K167" i="21"/>
  <c r="AM123" i="21"/>
  <c r="AC115" i="21"/>
  <c r="S107" i="21"/>
  <c r="CK348" i="21"/>
  <c r="CI348" i="21"/>
  <c r="CG348" i="21"/>
  <c r="BU332" i="21"/>
  <c r="BS332" i="21"/>
  <c r="BQ332" i="21"/>
  <c r="CG344" i="21"/>
  <c r="CE344" i="21"/>
  <c r="CC344" i="21"/>
  <c r="U280" i="21"/>
  <c r="S280" i="21"/>
  <c r="Q280" i="21"/>
  <c r="AY310" i="21"/>
  <c r="AW310" i="21"/>
  <c r="AU310" i="21"/>
  <c r="U181" i="21"/>
  <c r="Y181" i="21"/>
  <c r="W181" i="21"/>
  <c r="BK219" i="21"/>
  <c r="I97" i="21"/>
  <c r="K97" i="21"/>
  <c r="M97" i="21"/>
  <c r="Q46" i="21"/>
  <c r="AI195" i="21"/>
  <c r="AM195" i="21"/>
  <c r="AK195" i="21"/>
  <c r="Y109" i="21"/>
  <c r="Q47" i="21"/>
  <c r="AG191" i="21"/>
  <c r="AK123" i="21"/>
  <c r="O99" i="21"/>
  <c r="BC315" i="21"/>
  <c r="CQ354" i="21"/>
  <c r="CO354" i="21"/>
  <c r="CM354" i="21"/>
  <c r="CA338" i="21"/>
  <c r="BY338" i="21"/>
  <c r="BW338" i="21"/>
  <c r="BK322" i="21"/>
  <c r="BI322" i="21"/>
  <c r="BG322" i="21"/>
  <c r="AU306" i="21"/>
  <c r="AS306" i="21"/>
  <c r="AQ306" i="21"/>
  <c r="AE290" i="21"/>
  <c r="AC290" i="21"/>
  <c r="AA290" i="21"/>
  <c r="O274" i="21"/>
  <c r="M274" i="21"/>
  <c r="K274" i="21"/>
  <c r="BQ328" i="21"/>
  <c r="BO328" i="21"/>
  <c r="BM328" i="21"/>
  <c r="AM299" i="21"/>
  <c r="BE217" i="21"/>
  <c r="BI217" i="21"/>
  <c r="BG217" i="21"/>
  <c r="S278" i="21"/>
  <c r="Q278" i="21"/>
  <c r="O278" i="21"/>
  <c r="BM225" i="21"/>
  <c r="BQ225" i="21"/>
  <c r="BO225" i="21"/>
  <c r="M173" i="21"/>
  <c r="Q173" i="21"/>
  <c r="O173" i="21"/>
  <c r="AG121" i="21"/>
  <c r="AI121" i="21"/>
  <c r="AK121" i="21"/>
  <c r="W109" i="21"/>
  <c r="BW334" i="21"/>
  <c r="BU334" i="21"/>
  <c r="BS334" i="21"/>
  <c r="AQ302" i="21"/>
  <c r="AO302" i="21"/>
  <c r="AM302" i="21"/>
  <c r="K270" i="21"/>
  <c r="I270" i="21"/>
  <c r="G270" i="21"/>
  <c r="BK223" i="21"/>
  <c r="BO223" i="21"/>
  <c r="BM223" i="21"/>
  <c r="AA187" i="21"/>
  <c r="AE187" i="21"/>
  <c r="AC187" i="21"/>
  <c r="E264" i="19"/>
  <c r="K262" i="19"/>
  <c r="E262" i="19"/>
  <c r="BQ260" i="19"/>
  <c r="AY260" i="19"/>
  <c r="E260" i="19"/>
  <c r="BQ258" i="19"/>
  <c r="E258" i="19"/>
  <c r="BQ264" i="19"/>
  <c r="BO256" i="19"/>
  <c r="BO258" i="19" s="1"/>
  <c r="BM256" i="19"/>
  <c r="BK256" i="19"/>
  <c r="BK258" i="19" s="1"/>
  <c r="BI256" i="19"/>
  <c r="BI264" i="19" s="1"/>
  <c r="BG256" i="19"/>
  <c r="BG258" i="19" s="1"/>
  <c r="BE256" i="19"/>
  <c r="BE262" i="19" s="1"/>
  <c r="BC256" i="19"/>
  <c r="BA256" i="19"/>
  <c r="BA264" i="19" s="1"/>
  <c r="AY256" i="19"/>
  <c r="AY258" i="19" s="1"/>
  <c r="AW256" i="19"/>
  <c r="AU256" i="19"/>
  <c r="AU264" i="19" s="1"/>
  <c r="AS256" i="19"/>
  <c r="AS264" i="19" s="1"/>
  <c r="AQ256" i="19"/>
  <c r="AQ258" i="19" s="1"/>
  <c r="AO256" i="19"/>
  <c r="AO262" i="19" s="1"/>
  <c r="AM256" i="19"/>
  <c r="AM264" i="19" s="1"/>
  <c r="AK256" i="19"/>
  <c r="AK264" i="19" s="1"/>
  <c r="AI256" i="19"/>
  <c r="AI258" i="19" s="1"/>
  <c r="AG256" i="19"/>
  <c r="AE256" i="19"/>
  <c r="AE258" i="19" s="1"/>
  <c r="AC256" i="19"/>
  <c r="AC264" i="19" s="1"/>
  <c r="AA256" i="19"/>
  <c r="AA258" i="19" s="1"/>
  <c r="Y256" i="19"/>
  <c r="Y262" i="19" s="1"/>
  <c r="W256" i="19"/>
  <c r="U256" i="19"/>
  <c r="U264" i="19" s="1"/>
  <c r="S256" i="19"/>
  <c r="S258" i="19" s="1"/>
  <c r="Q256" i="19"/>
  <c r="Q264" i="19" s="1"/>
  <c r="O256" i="19"/>
  <c r="O258" i="19" s="1"/>
  <c r="M256" i="19"/>
  <c r="M264" i="19" s="1"/>
  <c r="K256" i="19"/>
  <c r="K258" i="19" s="1"/>
  <c r="I256" i="19"/>
  <c r="I262" i="19" s="1"/>
  <c r="G256" i="19"/>
  <c r="D250" i="19"/>
  <c r="CC352" i="19" s="1"/>
  <c r="CU370" i="19" l="1"/>
  <c r="M258" i="19"/>
  <c r="BA260" i="19"/>
  <c r="BY348" i="19"/>
  <c r="G277" i="19"/>
  <c r="J159" i="22"/>
  <c r="J25" i="22"/>
  <c r="J81" i="21"/>
  <c r="J153" i="21"/>
  <c r="J25" i="21"/>
  <c r="CA350" i="19"/>
  <c r="CS368" i="19"/>
  <c r="BA258" i="19"/>
  <c r="S260" i="19"/>
  <c r="BG262" i="19"/>
  <c r="BG331" i="19" s="1"/>
  <c r="CG356" i="19"/>
  <c r="BI258" i="19"/>
  <c r="U260" i="19"/>
  <c r="U292" i="19" s="1"/>
  <c r="CM362" i="19"/>
  <c r="CI358" i="19"/>
  <c r="BS342" i="19"/>
  <c r="AC258" i="19"/>
  <c r="AI260" i="19"/>
  <c r="BO260" i="19"/>
  <c r="S262" i="19"/>
  <c r="U291" i="19" s="1"/>
  <c r="BW346" i="19"/>
  <c r="BU344" i="19"/>
  <c r="CO364" i="19"/>
  <c r="CQ366" i="19"/>
  <c r="AK258" i="19"/>
  <c r="E276" i="19"/>
  <c r="AK260" i="19"/>
  <c r="AI262" i="19"/>
  <c r="AI307" i="19" s="1"/>
  <c r="CE354" i="19"/>
  <c r="CK360" i="19"/>
  <c r="CW372" i="19"/>
  <c r="J269" i="22"/>
  <c r="J84" i="22"/>
  <c r="J256" i="21"/>
  <c r="E277" i="19"/>
  <c r="O264" i="19"/>
  <c r="K260" i="19"/>
  <c r="AA260" i="19"/>
  <c r="AQ260" i="19"/>
  <c r="BG260" i="19"/>
  <c r="AQ262" i="19"/>
  <c r="AS315" i="19" s="1"/>
  <c r="BO262" i="19"/>
  <c r="BM339" i="19" s="1"/>
  <c r="AU258" i="19"/>
  <c r="U258" i="19"/>
  <c r="AS258" i="19"/>
  <c r="M260" i="19"/>
  <c r="M284" i="19" s="1"/>
  <c r="AC260" i="19"/>
  <c r="AC300" i="19" s="1"/>
  <c r="AS260" i="19"/>
  <c r="AS316" i="19" s="1"/>
  <c r="BI260" i="19"/>
  <c r="BI332" i="19" s="1"/>
  <c r="AA262" i="19"/>
  <c r="Y299" i="19" s="1"/>
  <c r="AY262" i="19"/>
  <c r="AW323" i="19" s="1"/>
  <c r="S291" i="19"/>
  <c r="BO339" i="19"/>
  <c r="G262" i="19"/>
  <c r="G260" i="19"/>
  <c r="O262" i="19"/>
  <c r="O260" i="19"/>
  <c r="W262" i="19"/>
  <c r="W260" i="19"/>
  <c r="AE262" i="19"/>
  <c r="AE260" i="19"/>
  <c r="AM262" i="19"/>
  <c r="AM260" i="19"/>
  <c r="AM310" i="19" s="1"/>
  <c r="AU262" i="19"/>
  <c r="AU260" i="19"/>
  <c r="AU318" i="19" s="1"/>
  <c r="BC262" i="19"/>
  <c r="BC260" i="19"/>
  <c r="BK262" i="19"/>
  <c r="BK260" i="19"/>
  <c r="K283" i="19"/>
  <c r="I283" i="19"/>
  <c r="G264" i="19"/>
  <c r="W264" i="19"/>
  <c r="BC264" i="19"/>
  <c r="I260" i="19"/>
  <c r="I258" i="19"/>
  <c r="G281" i="19" s="1"/>
  <c r="Q260" i="19"/>
  <c r="Q288" i="19" s="1"/>
  <c r="Q258" i="19"/>
  <c r="Y260" i="19"/>
  <c r="Y264" i="19"/>
  <c r="Y258" i="19"/>
  <c r="Y297" i="19" s="1"/>
  <c r="AG260" i="19"/>
  <c r="AG258" i="19"/>
  <c r="AG264" i="19"/>
  <c r="AO260" i="19"/>
  <c r="AO264" i="19"/>
  <c r="AO258" i="19"/>
  <c r="AM313" i="19" s="1"/>
  <c r="AW260" i="19"/>
  <c r="AW258" i="19"/>
  <c r="AW264" i="19"/>
  <c r="BE260" i="19"/>
  <c r="BE264" i="19"/>
  <c r="BE258" i="19"/>
  <c r="BE329" i="19" s="1"/>
  <c r="BM260" i="19"/>
  <c r="BM258" i="19"/>
  <c r="BM264" i="19"/>
  <c r="G258" i="19"/>
  <c r="W258" i="19"/>
  <c r="AM258" i="19"/>
  <c r="BC258" i="19"/>
  <c r="AK308" i="19"/>
  <c r="BA324" i="19"/>
  <c r="BQ340" i="19"/>
  <c r="Q262" i="19"/>
  <c r="AG262" i="19"/>
  <c r="AW262" i="19"/>
  <c r="BM262" i="19"/>
  <c r="I264" i="19"/>
  <c r="AE264" i="19"/>
  <c r="BK264" i="19"/>
  <c r="M283" i="19"/>
  <c r="BI331" i="19"/>
  <c r="M262" i="19"/>
  <c r="U262" i="19"/>
  <c r="AC262" i="19"/>
  <c r="AK262" i="19"/>
  <c r="AS262" i="19"/>
  <c r="BA262" i="19"/>
  <c r="BI262" i="19"/>
  <c r="BQ262" i="19"/>
  <c r="K264" i="19"/>
  <c r="S264" i="19"/>
  <c r="AA264" i="19"/>
  <c r="AA298" i="19" s="1"/>
  <c r="AI264" i="19"/>
  <c r="AQ264" i="19"/>
  <c r="AY264" i="19"/>
  <c r="AY322" i="19" s="1"/>
  <c r="BG264" i="19"/>
  <c r="BO264" i="19"/>
  <c r="C277" i="19"/>
  <c r="AQ151" i="19"/>
  <c r="BQ149" i="19"/>
  <c r="BQ151" i="19" s="1"/>
  <c r="BO149" i="19"/>
  <c r="BO155" i="19" s="1"/>
  <c r="BM149" i="19"/>
  <c r="BM155" i="19" s="1"/>
  <c r="BK149" i="19"/>
  <c r="BK151" i="19" s="1"/>
  <c r="BI149" i="19"/>
  <c r="BI151" i="19" s="1"/>
  <c r="BG149" i="19"/>
  <c r="BG155" i="19" s="1"/>
  <c r="BE149" i="19"/>
  <c r="BE155" i="19" s="1"/>
  <c r="BC149" i="19"/>
  <c r="BC151" i="19" s="1"/>
  <c r="BA149" i="19"/>
  <c r="BA151" i="19" s="1"/>
  <c r="AY149" i="19"/>
  <c r="AY155" i="19" s="1"/>
  <c r="AW149" i="19"/>
  <c r="AW155" i="19" s="1"/>
  <c r="AU149" i="19"/>
  <c r="AU151" i="19" s="1"/>
  <c r="AS149" i="19"/>
  <c r="AS151" i="19" s="1"/>
  <c r="AQ149" i="19"/>
  <c r="AQ155" i="19" s="1"/>
  <c r="AO149" i="19"/>
  <c r="AO155" i="19" s="1"/>
  <c r="AM149" i="19"/>
  <c r="AM151" i="19" s="1"/>
  <c r="AK149" i="19"/>
  <c r="AK157" i="19" s="1"/>
  <c r="E157" i="19"/>
  <c r="E155" i="19"/>
  <c r="E153" i="19"/>
  <c r="E151" i="19"/>
  <c r="AI149" i="19"/>
  <c r="AI151" i="19" s="1"/>
  <c r="AG149" i="19"/>
  <c r="AG153" i="19" s="1"/>
  <c r="AE149" i="19"/>
  <c r="AE155" i="19" s="1"/>
  <c r="AC149" i="19"/>
  <c r="AC157" i="19" s="1"/>
  <c r="AA149" i="19"/>
  <c r="AA151" i="19" s="1"/>
  <c r="Y149" i="19"/>
  <c r="Y153" i="19" s="1"/>
  <c r="W149" i="19"/>
  <c r="W155" i="19" s="1"/>
  <c r="U149" i="19"/>
  <c r="U157" i="19" s="1"/>
  <c r="S149" i="19"/>
  <c r="S151" i="19" s="1"/>
  <c r="Q149" i="19"/>
  <c r="Q153" i="19" s="1"/>
  <c r="O149" i="19"/>
  <c r="O155" i="19" s="1"/>
  <c r="M149" i="19"/>
  <c r="M157" i="19" s="1"/>
  <c r="K149" i="19"/>
  <c r="K151" i="19" s="1"/>
  <c r="I149" i="19"/>
  <c r="I153" i="19" s="1"/>
  <c r="G149" i="19"/>
  <c r="G155" i="19" s="1"/>
  <c r="D143" i="19"/>
  <c r="AG74" i="19"/>
  <c r="D68" i="19"/>
  <c r="BM151" i="19" l="1"/>
  <c r="BO230" i="19" s="1"/>
  <c r="AK307" i="19"/>
  <c r="BO151" i="19"/>
  <c r="AA297" i="19"/>
  <c r="AA299" i="19"/>
  <c r="Q291" i="19"/>
  <c r="K281" i="19"/>
  <c r="BE331" i="19"/>
  <c r="AW157" i="19"/>
  <c r="AC299" i="19"/>
  <c r="BG153" i="19"/>
  <c r="AI306" i="19"/>
  <c r="BQ339" i="19"/>
  <c r="AQ157" i="19"/>
  <c r="AY157" i="19"/>
  <c r="AW151" i="19"/>
  <c r="AY214" i="19" s="1"/>
  <c r="BG151" i="19"/>
  <c r="BG224" i="19" s="1"/>
  <c r="BM157" i="19"/>
  <c r="BO338" i="19"/>
  <c r="AY323" i="19"/>
  <c r="AQ153" i="19"/>
  <c r="AY151" i="19"/>
  <c r="AY216" i="19" s="1"/>
  <c r="BG157" i="19"/>
  <c r="BO157" i="19"/>
  <c r="S290" i="19"/>
  <c r="BA323" i="19"/>
  <c r="AM157" i="19"/>
  <c r="AQ315" i="19"/>
  <c r="AW320" i="19"/>
  <c r="O286" i="19"/>
  <c r="AG307" i="19"/>
  <c r="BC326" i="19"/>
  <c r="BC157" i="19"/>
  <c r="Y155" i="19"/>
  <c r="AO151" i="19"/>
  <c r="AQ206" i="19" s="1"/>
  <c r="BE151" i="19"/>
  <c r="BC222" i="19" s="1"/>
  <c r="G170" i="19"/>
  <c r="AO157" i="19"/>
  <c r="AU157" i="19"/>
  <c r="AY153" i="19"/>
  <c r="AY215" i="19" s="1"/>
  <c r="BE157" i="19"/>
  <c r="BK157" i="19"/>
  <c r="BO153" i="19"/>
  <c r="BG330" i="19"/>
  <c r="I280" i="19"/>
  <c r="W297" i="19"/>
  <c r="BC329" i="19"/>
  <c r="AQ314" i="19"/>
  <c r="BG329" i="19"/>
  <c r="AE302" i="19"/>
  <c r="AO312" i="19"/>
  <c r="AO315" i="19"/>
  <c r="AO313" i="19"/>
  <c r="K282" i="19"/>
  <c r="M285" i="19"/>
  <c r="K285" i="19"/>
  <c r="O285" i="19"/>
  <c r="AM311" i="19"/>
  <c r="AK311" i="19"/>
  <c r="AO311" i="19"/>
  <c r="G279" i="19"/>
  <c r="E279" i="19"/>
  <c r="I279" i="19"/>
  <c r="BQ341" i="19"/>
  <c r="BO341" i="19"/>
  <c r="BS341" i="19"/>
  <c r="BI333" i="19"/>
  <c r="BG333" i="19"/>
  <c r="BK333" i="19"/>
  <c r="AC301" i="19"/>
  <c r="AA301" i="19"/>
  <c r="AE301" i="19"/>
  <c r="AQ313" i="19"/>
  <c r="AG305" i="19"/>
  <c r="AE305" i="19"/>
  <c r="AI305" i="19"/>
  <c r="BM336" i="19"/>
  <c r="AG304" i="19"/>
  <c r="BK335" i="19"/>
  <c r="BI335" i="19"/>
  <c r="BM335" i="19"/>
  <c r="AU319" i="19"/>
  <c r="AS319" i="19"/>
  <c r="AW319" i="19"/>
  <c r="AE303" i="19"/>
  <c r="AC303" i="19"/>
  <c r="AG303" i="19"/>
  <c r="O287" i="19"/>
  <c r="M287" i="19"/>
  <c r="Q287" i="19"/>
  <c r="AS317" i="19"/>
  <c r="AQ317" i="19"/>
  <c r="AU317" i="19"/>
  <c r="BM337" i="19"/>
  <c r="BK337" i="19"/>
  <c r="BO337" i="19"/>
  <c r="BC327" i="19"/>
  <c r="BA327" i="19"/>
  <c r="BE327" i="19"/>
  <c r="W295" i="19"/>
  <c r="U295" i="19"/>
  <c r="Y295" i="19"/>
  <c r="I281" i="19"/>
  <c r="AK309" i="19"/>
  <c r="AI309" i="19"/>
  <c r="AM309" i="19"/>
  <c r="AW321" i="19"/>
  <c r="AU321" i="19"/>
  <c r="AY321" i="19"/>
  <c r="BE328" i="19"/>
  <c r="Y296" i="19"/>
  <c r="BK334" i="19"/>
  <c r="BA325" i="19"/>
  <c r="AY325" i="19"/>
  <c r="BC325" i="19"/>
  <c r="U293" i="19"/>
  <c r="S293" i="19"/>
  <c r="W293" i="19"/>
  <c r="Q289" i="19"/>
  <c r="O289" i="19"/>
  <c r="S289" i="19"/>
  <c r="W294" i="19"/>
  <c r="G278" i="19"/>
  <c r="BG222" i="19"/>
  <c r="BE222" i="19"/>
  <c r="AQ208" i="19"/>
  <c r="AO208" i="19"/>
  <c r="AS208" i="19"/>
  <c r="AU214" i="19"/>
  <c r="BI224" i="19"/>
  <c r="BK230" i="19"/>
  <c r="BA216" i="19"/>
  <c r="BO232" i="19"/>
  <c r="BM232" i="19"/>
  <c r="BQ232" i="19"/>
  <c r="BA157" i="19"/>
  <c r="BI157" i="19"/>
  <c r="AI153" i="19"/>
  <c r="AA155" i="19"/>
  <c r="Y192" i="19" s="1"/>
  <c r="AM153" i="19"/>
  <c r="AO153" i="19"/>
  <c r="AS153" i="19"/>
  <c r="AU153" i="19"/>
  <c r="AW153" i="19"/>
  <c r="BA153" i="19"/>
  <c r="BC153" i="19"/>
  <c r="BC219" i="19" s="1"/>
  <c r="BE153" i="19"/>
  <c r="BI153" i="19"/>
  <c r="BK153" i="19"/>
  <c r="BM153" i="19"/>
  <c r="BQ153" i="19"/>
  <c r="I155" i="19"/>
  <c r="AM155" i="19"/>
  <c r="AM204" i="19" s="1"/>
  <c r="AS155" i="19"/>
  <c r="AS210" i="19" s="1"/>
  <c r="AU155" i="19"/>
  <c r="AW212" i="19" s="1"/>
  <c r="BA155" i="19"/>
  <c r="BC218" i="19" s="1"/>
  <c r="BC155" i="19"/>
  <c r="BA220" i="19" s="1"/>
  <c r="BI155" i="19"/>
  <c r="BG226" i="19" s="1"/>
  <c r="BK155" i="19"/>
  <c r="BK228" i="19" s="1"/>
  <c r="BQ155" i="19"/>
  <c r="BS234" i="19" s="1"/>
  <c r="S153" i="19"/>
  <c r="K155" i="19"/>
  <c r="K176" i="19" s="1"/>
  <c r="AS157" i="19"/>
  <c r="BQ157" i="19"/>
  <c r="E170" i="19"/>
  <c r="AA192" i="19"/>
  <c r="AC151" i="19"/>
  <c r="AC153" i="19"/>
  <c r="AC193" i="19" s="1"/>
  <c r="AK151" i="19"/>
  <c r="M151" i="19"/>
  <c r="E169" i="19"/>
  <c r="U153" i="19"/>
  <c r="U185" i="19" s="1"/>
  <c r="AK153" i="19"/>
  <c r="AK201" i="19" s="1"/>
  <c r="Q155" i="19"/>
  <c r="AG155" i="19"/>
  <c r="M153" i="19"/>
  <c r="M177" i="19" s="1"/>
  <c r="AC192" i="19"/>
  <c r="U151" i="19"/>
  <c r="K153" i="19"/>
  <c r="AA153" i="19"/>
  <c r="S155" i="19"/>
  <c r="U184" i="19" s="1"/>
  <c r="AI155" i="19"/>
  <c r="AK200" i="19" s="1"/>
  <c r="G157" i="19"/>
  <c r="O157" i="19"/>
  <c r="W157" i="19"/>
  <c r="AE157" i="19"/>
  <c r="O151" i="19"/>
  <c r="M180" i="19" s="1"/>
  <c r="AE151" i="19"/>
  <c r="AE196" i="19" s="1"/>
  <c r="Q157" i="19"/>
  <c r="Q181" i="19" s="1"/>
  <c r="I151" i="19"/>
  <c r="Q151" i="19"/>
  <c r="Y151" i="19"/>
  <c r="AG151" i="19"/>
  <c r="AE198" i="19" s="1"/>
  <c r="G153" i="19"/>
  <c r="O153" i="19"/>
  <c r="W153" i="19"/>
  <c r="AE153" i="19"/>
  <c r="M155" i="19"/>
  <c r="U155" i="19"/>
  <c r="AC155" i="19"/>
  <c r="AK155" i="19"/>
  <c r="K157" i="19"/>
  <c r="S157" i="19"/>
  <c r="AA157" i="19"/>
  <c r="AI157" i="19"/>
  <c r="C170" i="19"/>
  <c r="G151" i="19"/>
  <c r="G172" i="19" s="1"/>
  <c r="W151" i="19"/>
  <c r="U188" i="19" s="1"/>
  <c r="I157" i="19"/>
  <c r="I173" i="19" s="1"/>
  <c r="Y157" i="19"/>
  <c r="Y189" i="19" s="1"/>
  <c r="AG157" i="19"/>
  <c r="AG197" i="19" s="1"/>
  <c r="BM230" i="19" l="1"/>
  <c r="BG223" i="19"/>
  <c r="AW213" i="19"/>
  <c r="AW214" i="19"/>
  <c r="AU211" i="19"/>
  <c r="BE220" i="19"/>
  <c r="BE224" i="19"/>
  <c r="I176" i="19"/>
  <c r="BE221" i="19"/>
  <c r="BC220" i="19"/>
  <c r="BM229" i="19"/>
  <c r="BO234" i="19"/>
  <c r="AY218" i="19"/>
  <c r="Y190" i="19"/>
  <c r="M176" i="19"/>
  <c r="BA217" i="19"/>
  <c r="AK204" i="19"/>
  <c r="AW216" i="19"/>
  <c r="BQ234" i="19"/>
  <c r="AU210" i="19"/>
  <c r="BO231" i="19"/>
  <c r="BA218" i="19"/>
  <c r="I174" i="19"/>
  <c r="BQ233" i="19"/>
  <c r="AQ207" i="19"/>
  <c r="AS212" i="19"/>
  <c r="AS209" i="19"/>
  <c r="BM228" i="19"/>
  <c r="AQ210" i="19"/>
  <c r="AM206" i="19"/>
  <c r="AU212" i="19"/>
  <c r="BK226" i="19"/>
  <c r="AO206" i="19"/>
  <c r="BI228" i="19"/>
  <c r="BI226" i="19"/>
  <c r="S184" i="19"/>
  <c r="BK227" i="19"/>
  <c r="AO205" i="19"/>
  <c r="AO204" i="19"/>
  <c r="BI225" i="19"/>
  <c r="AM203" i="19"/>
  <c r="J267" i="19"/>
  <c r="AI199" i="19"/>
  <c r="Q184" i="19"/>
  <c r="W187" i="19"/>
  <c r="AA191" i="19"/>
  <c r="S183" i="19"/>
  <c r="O182" i="19"/>
  <c r="AI200" i="19"/>
  <c r="AG198" i="19"/>
  <c r="AI198" i="19"/>
  <c r="G174" i="19"/>
  <c r="K174" i="19"/>
  <c r="AC196" i="19"/>
  <c r="AA190" i="19"/>
  <c r="O179" i="19"/>
  <c r="W190" i="19"/>
  <c r="K175" i="19"/>
  <c r="G171" i="19"/>
  <c r="AG196" i="19"/>
  <c r="AG200" i="19"/>
  <c r="AE195" i="19"/>
  <c r="E172" i="19"/>
  <c r="AK202" i="19"/>
  <c r="AM202" i="19"/>
  <c r="AI202" i="19"/>
  <c r="Q180" i="19"/>
  <c r="I172" i="19"/>
  <c r="U186" i="19"/>
  <c r="S186" i="19"/>
  <c r="W186" i="19"/>
  <c r="Y188" i="19"/>
  <c r="O180" i="19"/>
  <c r="M178" i="19"/>
  <c r="O178" i="19"/>
  <c r="K178" i="19"/>
  <c r="S182" i="19"/>
  <c r="W188" i="19"/>
  <c r="Q182" i="19"/>
  <c r="AC194" i="19"/>
  <c r="AE194" i="19"/>
  <c r="AA194" i="19"/>
  <c r="J160" i="19" l="1"/>
  <c r="AG82" i="19"/>
  <c r="AG76" i="19"/>
  <c r="AK74" i="19"/>
  <c r="AK76" i="19" s="1"/>
  <c r="AI74" i="19"/>
  <c r="AI80" i="19" s="1"/>
  <c r="AG80" i="19"/>
  <c r="AE74" i="19"/>
  <c r="AE76" i="19" s="1"/>
  <c r="AC74" i="19"/>
  <c r="AC80" i="19" s="1"/>
  <c r="AA74" i="19"/>
  <c r="AA80" i="19" s="1"/>
  <c r="Y74" i="19"/>
  <c r="Y80" i="19" s="1"/>
  <c r="W74" i="19"/>
  <c r="W80" i="19" s="1"/>
  <c r="U74" i="19"/>
  <c r="U82" i="19" s="1"/>
  <c r="E82" i="19"/>
  <c r="E80" i="19"/>
  <c r="E78" i="19"/>
  <c r="E76" i="19"/>
  <c r="S74" i="19"/>
  <c r="S76" i="19" s="1"/>
  <c r="Q74" i="19"/>
  <c r="Q78" i="19" s="1"/>
  <c r="O74" i="19"/>
  <c r="O80" i="19" s="1"/>
  <c r="M74" i="19"/>
  <c r="M82" i="19" s="1"/>
  <c r="K74" i="19"/>
  <c r="K76" i="19" s="1"/>
  <c r="I74" i="19"/>
  <c r="I78" i="19" s="1"/>
  <c r="G74" i="19"/>
  <c r="G80" i="19" s="1"/>
  <c r="E23" i="19"/>
  <c r="E21" i="19"/>
  <c r="E19" i="19"/>
  <c r="E17" i="19"/>
  <c r="U15" i="19"/>
  <c r="U23" i="19" s="1"/>
  <c r="S15" i="19"/>
  <c r="S23" i="19" s="1"/>
  <c r="Q15" i="19"/>
  <c r="Q23" i="19" s="1"/>
  <c r="O15" i="19"/>
  <c r="O23" i="19" s="1"/>
  <c r="M15" i="19"/>
  <c r="M23" i="19" s="1"/>
  <c r="K15" i="19"/>
  <c r="K23" i="19" s="1"/>
  <c r="I15" i="19"/>
  <c r="I23" i="19" s="1"/>
  <c r="G15" i="19"/>
  <c r="G23" i="19" s="1"/>
  <c r="D9" i="19"/>
  <c r="E94" i="19" l="1"/>
  <c r="AA82" i="19"/>
  <c r="AA76" i="19"/>
  <c r="AC117" i="19" s="1"/>
  <c r="AI76" i="19"/>
  <c r="AK125" i="19" s="1"/>
  <c r="Y82" i="19"/>
  <c r="AE82" i="19"/>
  <c r="AI78" i="19"/>
  <c r="K17" i="19"/>
  <c r="AI82" i="19"/>
  <c r="Y76" i="19"/>
  <c r="Y115" i="19" s="1"/>
  <c r="W82" i="19"/>
  <c r="AA78" i="19"/>
  <c r="AA116" i="19" s="1"/>
  <c r="C95" i="19"/>
  <c r="G95" i="19"/>
  <c r="E95" i="19"/>
  <c r="AI123" i="19"/>
  <c r="AG123" i="19"/>
  <c r="AE123" i="19"/>
  <c r="AG125" i="19"/>
  <c r="AC82" i="19"/>
  <c r="AK82" i="19"/>
  <c r="S17" i="19"/>
  <c r="W76" i="19"/>
  <c r="AC76" i="19"/>
  <c r="S19" i="19"/>
  <c r="S49" i="19" s="1"/>
  <c r="Q80" i="19"/>
  <c r="W78" i="19"/>
  <c r="Y78" i="19"/>
  <c r="AC78" i="19"/>
  <c r="AE78" i="19"/>
  <c r="AE120" i="19" s="1"/>
  <c r="AG78" i="19"/>
  <c r="AG122" i="19" s="1"/>
  <c r="AK78" i="19"/>
  <c r="G36" i="19"/>
  <c r="I17" i="19"/>
  <c r="AE80" i="19"/>
  <c r="AE121" i="19" s="1"/>
  <c r="AK80" i="19"/>
  <c r="AK127" i="19" s="1"/>
  <c r="K78" i="19"/>
  <c r="S80" i="19"/>
  <c r="U109" i="19" s="1"/>
  <c r="E35" i="19"/>
  <c r="M21" i="19"/>
  <c r="M76" i="19"/>
  <c r="I80" i="19"/>
  <c r="M17" i="19"/>
  <c r="U21" i="19"/>
  <c r="U78" i="19"/>
  <c r="U110" i="19" s="1"/>
  <c r="M80" i="19"/>
  <c r="M19" i="19"/>
  <c r="M43" i="19" s="1"/>
  <c r="U17" i="19"/>
  <c r="M78" i="19"/>
  <c r="M102" i="19" s="1"/>
  <c r="K19" i="19"/>
  <c r="K41" i="19" s="1"/>
  <c r="Q17" i="19"/>
  <c r="U19" i="19"/>
  <c r="U51" i="19" s="1"/>
  <c r="U76" i="19"/>
  <c r="S78" i="19"/>
  <c r="K80" i="19"/>
  <c r="K101" i="19" s="1"/>
  <c r="U80" i="19"/>
  <c r="G82" i="19"/>
  <c r="O82" i="19"/>
  <c r="G76" i="19"/>
  <c r="G97" i="19" s="1"/>
  <c r="O76" i="19"/>
  <c r="O105" i="19" s="1"/>
  <c r="I82" i="19"/>
  <c r="I98" i="19" s="1"/>
  <c r="Q82" i="19"/>
  <c r="Q106" i="19" s="1"/>
  <c r="I76" i="19"/>
  <c r="Q76" i="19"/>
  <c r="G78" i="19"/>
  <c r="O78" i="19"/>
  <c r="O104" i="19" s="1"/>
  <c r="K82" i="19"/>
  <c r="S82" i="19"/>
  <c r="G17" i="19"/>
  <c r="O17" i="19"/>
  <c r="G19" i="19"/>
  <c r="G37" i="19" s="1"/>
  <c r="I19" i="19"/>
  <c r="I39" i="19" s="1"/>
  <c r="O19" i="19"/>
  <c r="O45" i="19" s="1"/>
  <c r="Q19" i="19"/>
  <c r="Q47" i="19" s="1"/>
  <c r="G21" i="19"/>
  <c r="I21" i="19"/>
  <c r="K21" i="19"/>
  <c r="O21" i="19"/>
  <c r="Q21" i="19"/>
  <c r="S21" i="19"/>
  <c r="C36" i="19"/>
  <c r="E36" i="19"/>
  <c r="AI125" i="19" l="1"/>
  <c r="W111" i="19"/>
  <c r="AC118" i="19"/>
  <c r="AI124" i="19"/>
  <c r="U50" i="19"/>
  <c r="Q109" i="19"/>
  <c r="S48" i="19"/>
  <c r="E38" i="19"/>
  <c r="Y114" i="19"/>
  <c r="AA115" i="19"/>
  <c r="Y117" i="19"/>
  <c r="AK126" i="19"/>
  <c r="AA117" i="19"/>
  <c r="W112" i="19"/>
  <c r="AG121" i="19"/>
  <c r="W115" i="19"/>
  <c r="AM127" i="19"/>
  <c r="I42" i="19"/>
  <c r="Q107" i="19"/>
  <c r="S109" i="19"/>
  <c r="AC121" i="19"/>
  <c r="M42" i="19"/>
  <c r="S52" i="19"/>
  <c r="AI127" i="19"/>
  <c r="S50" i="19"/>
  <c r="K40" i="19"/>
  <c r="AC119" i="19"/>
  <c r="AA119" i="19"/>
  <c r="AE119" i="19"/>
  <c r="U113" i="19"/>
  <c r="Y113" i="19"/>
  <c r="W113" i="19"/>
  <c r="U52" i="19"/>
  <c r="K103" i="19"/>
  <c r="O46" i="19"/>
  <c r="S111" i="19"/>
  <c r="I99" i="19"/>
  <c r="K44" i="19"/>
  <c r="M103" i="19"/>
  <c r="S108" i="19"/>
  <c r="K100" i="19"/>
  <c r="I97" i="19"/>
  <c r="K99" i="19"/>
  <c r="M101" i="19"/>
  <c r="O44" i="19"/>
  <c r="M46" i="19"/>
  <c r="Q46" i="19"/>
  <c r="I101" i="19"/>
  <c r="E97" i="19"/>
  <c r="M44" i="19"/>
  <c r="K42" i="19"/>
  <c r="G99" i="19"/>
  <c r="S107" i="19"/>
  <c r="O103" i="19"/>
  <c r="I40" i="19"/>
  <c r="W52" i="19"/>
  <c r="Q48" i="19"/>
  <c r="I38" i="19"/>
  <c r="O107" i="19"/>
  <c r="G96" i="19"/>
  <c r="Q105" i="19"/>
  <c r="U111" i="19"/>
  <c r="M105" i="19"/>
  <c r="G40" i="19"/>
  <c r="Q50" i="19"/>
  <c r="O48" i="19"/>
  <c r="G38" i="19"/>
  <c r="J85" i="19" l="1"/>
  <c r="J26" i="19"/>
</calcChain>
</file>

<file path=xl/sharedStrings.xml><?xml version="1.0" encoding="utf-8"?>
<sst xmlns="http://schemas.openxmlformats.org/spreadsheetml/2006/main" count="1620" uniqueCount="242">
  <si>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</si>
  <si>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</si>
  <si>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</si>
  <si>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</si>
  <si>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</si>
  <si>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</si>
  <si>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</si>
  <si>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</si>
  <si>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</si>
  <si>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</si>
  <si>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</si>
  <si>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</si>
  <si>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n=</t>
  </si>
  <si>
    <t>W12</t>
  </si>
  <si>
    <t>W13</t>
  </si>
  <si>
    <t>W14</t>
  </si>
  <si>
    <t>Bo Co 1 (1)</t>
  </si>
  <si>
    <t>Bo Co 2 (1)</t>
  </si>
  <si>
    <t>Present study</t>
  </si>
  <si>
    <t>Bo Co 1 (9)</t>
  </si>
  <si>
    <t>Bo Co 2 (9)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</si>
  <si>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</si>
  <si>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</si>
  <si>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</si>
  <si>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</si>
  <si>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</si>
  <si>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</si>
  <si>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</si>
  <si>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</si>
  <si>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</si>
  <si>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</si>
  <si>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</si>
  <si>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</si>
  <si>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</si>
  <si>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</si>
  <si>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</si>
  <si>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</si>
  <si>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</si>
  <si>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</si>
  <si>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</si>
  <si>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</si>
  <si>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</si>
  <si>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</si>
  <si>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</si>
  <si>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</si>
  <si>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</si>
  <si>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</si>
  <si>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</si>
  <si>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</si>
  <si>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</si>
  <si>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</si>
  <si>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</si>
  <si>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</si>
  <si>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</si>
  <si>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</si>
  <si>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</si>
  <si>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</si>
  <si>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</si>
  <si>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</si>
  <si>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</si>
  <si>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</si>
  <si>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</si>
  <si>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</si>
  <si>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</si>
  <si>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</si>
  <si>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</si>
  <si>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</si>
  <si>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</si>
  <si>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</si>
  <si>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</si>
  <si>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</si>
  <si>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</si>
  <si>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</si>
  <si>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</si>
  <si>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</si>
  <si>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</si>
  <si>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</si>
  <si>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</si>
  <si>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(17)</t>
  </si>
  <si>
    <t>Bo Co 2 (17)</t>
  </si>
  <si>
    <t>Number of parts</t>
  </si>
  <si>
    <t>Determinant =</t>
  </si>
  <si>
    <r>
      <rPr>
        <sz val="11"/>
        <rFont val="Symbol"/>
        <family val="1"/>
        <charset val="2"/>
      </rPr>
      <t>b</t>
    </r>
    <r>
      <rPr>
        <sz val="11"/>
        <rFont val="Times New Roman"/>
        <family val="1"/>
      </rPr>
      <t xml:space="preserve">lk = </t>
    </r>
  </si>
  <si>
    <t>Cb =</t>
  </si>
  <si>
    <t>Ch =</t>
  </si>
  <si>
    <t>Chen</t>
  </si>
  <si>
    <t>2.4256</t>
  </si>
  <si>
    <t>9 pt</t>
  </si>
  <si>
    <t>0,0 / 0,0</t>
  </si>
  <si>
    <t>0,4 / 0,2</t>
  </si>
  <si>
    <t>0,2 / 0,4</t>
  </si>
  <si>
    <t>0,6 / 0,8</t>
  </si>
  <si>
    <t>2.9336</t>
  </si>
  <si>
    <t>2.7987</t>
  </si>
  <si>
    <t>3.9232</t>
  </si>
  <si>
    <t>17 pt</t>
  </si>
  <si>
    <t>33 pt</t>
  </si>
  <si>
    <t>W19</t>
  </si>
  <si>
    <t>h²M19</t>
  </si>
  <si>
    <t>W20</t>
  </si>
  <si>
    <t>h²M20</t>
  </si>
  <si>
    <t>W21</t>
  </si>
  <si>
    <t>h²M21</t>
  </si>
  <si>
    <t>W22</t>
  </si>
  <si>
    <t>h²M22</t>
  </si>
  <si>
    <t>W23</t>
  </si>
  <si>
    <t>h²M23</t>
  </si>
  <si>
    <t>W24</t>
  </si>
  <si>
    <t>h²M24</t>
  </si>
  <si>
    <t>W25</t>
  </si>
  <si>
    <t>h²M25</t>
  </si>
  <si>
    <t>W26</t>
  </si>
  <si>
    <t>h²M26</t>
  </si>
  <si>
    <t>W27</t>
  </si>
  <si>
    <t>h²M27</t>
  </si>
  <si>
    <t>W28</t>
  </si>
  <si>
    <t>h²M28</t>
  </si>
  <si>
    <t>W29</t>
  </si>
  <si>
    <t>h²M29</t>
  </si>
  <si>
    <t>W30</t>
  </si>
  <si>
    <t>h²M30</t>
  </si>
  <si>
    <t>W31</t>
  </si>
  <si>
    <t>h²M31</t>
  </si>
  <si>
    <t>W32</t>
  </si>
  <si>
    <t>h²M32</t>
  </si>
  <si>
    <t>W33</t>
  </si>
  <si>
    <t>h²M33</t>
  </si>
  <si>
    <t>W34</t>
  </si>
  <si>
    <t>h²M34</t>
  </si>
  <si>
    <t>Gov Eq 1 (18)</t>
  </si>
  <si>
    <t>Gov Eq 2 (18)</t>
  </si>
  <si>
    <t>Gov Eq 1 (19)</t>
  </si>
  <si>
    <t>Gov Eq 2 (19)</t>
  </si>
  <si>
    <t>Gov Eq 1 (20)</t>
  </si>
  <si>
    <t>Gov Eq 2 (20)</t>
  </si>
  <si>
    <t>Gov Eq 1 (21)</t>
  </si>
  <si>
    <t>Gov Eq 2 (21)</t>
  </si>
  <si>
    <t>Gov Eq 1 (22)</t>
  </si>
  <si>
    <t>Gov Eq 2 (22)</t>
  </si>
  <si>
    <t>Gov Eq 1 (23)</t>
  </si>
  <si>
    <t>Gov Eq 2 (23)</t>
  </si>
  <si>
    <t>Gov Eq 1 (24)</t>
  </si>
  <si>
    <t>Gov Eq 2 (24)</t>
  </si>
  <si>
    <t>Gov Eq 1 (25)</t>
  </si>
  <si>
    <t>Gov Eq 2 (25)</t>
  </si>
  <si>
    <t>Gov Eq 1 (26)</t>
  </si>
  <si>
    <t>Gov Eq 2 (26)</t>
  </si>
  <si>
    <t>Gov Eq 1 (27)</t>
  </si>
  <si>
    <t>Gov Eq 2 (27)</t>
  </si>
  <si>
    <t>Gov Eq 1 (28)</t>
  </si>
  <si>
    <t>Gov Eq 2 (28)</t>
  </si>
  <si>
    <t>Gov Eq 1 (29)</t>
  </si>
  <si>
    <t>Gov Eq 2 (29)</t>
  </si>
  <si>
    <t>Gov Eq 1 (30)</t>
  </si>
  <si>
    <t>Gov Eq 2 (30)</t>
  </si>
  <si>
    <t>Gov Eq 1 (31)</t>
  </si>
  <si>
    <t>Gov Eq 2 (31)</t>
  </si>
  <si>
    <t>Gov Eq 1 (32)</t>
  </si>
  <si>
    <t>Gov Eq 2 (32)</t>
  </si>
  <si>
    <t>Gov Eq 1 (33)</t>
  </si>
  <si>
    <t>Gov Eq 2 (33)</t>
  </si>
  <si>
    <t>Bo Co 1 (33)</t>
  </si>
  <si>
    <t>Bo Co 2 (33)</t>
  </si>
  <si>
    <t>W35</t>
  </si>
  <si>
    <t>h²M35</t>
  </si>
  <si>
    <t>W36</t>
  </si>
  <si>
    <t>h²M36</t>
  </si>
  <si>
    <t>W37</t>
  </si>
  <si>
    <t>h²M37</t>
  </si>
  <si>
    <t>W38</t>
  </si>
  <si>
    <t>h²M38</t>
  </si>
  <si>
    <t>W39</t>
  </si>
  <si>
    <t>h²M39</t>
  </si>
  <si>
    <t>W40</t>
  </si>
  <si>
    <t>h²M40</t>
  </si>
  <si>
    <t>W41</t>
  </si>
  <si>
    <t>h²M41</t>
  </si>
  <si>
    <t>W42</t>
  </si>
  <si>
    <t>h²M42</t>
  </si>
  <si>
    <t>W43</t>
  </si>
  <si>
    <t>h²M43</t>
  </si>
  <si>
    <t>W44</t>
  </si>
  <si>
    <t>h²M44</t>
  </si>
  <si>
    <t>W45</t>
  </si>
  <si>
    <t>h²M45</t>
  </si>
  <si>
    <t>W46</t>
  </si>
  <si>
    <t>h²M46</t>
  </si>
  <si>
    <t>W47</t>
  </si>
  <si>
    <t>h²M47</t>
  </si>
  <si>
    <t>W48</t>
  </si>
  <si>
    <t>h²M48</t>
  </si>
  <si>
    <t>W49</t>
  </si>
  <si>
    <t>h²M49</t>
  </si>
  <si>
    <t>W50</t>
  </si>
  <si>
    <t>h²M50</t>
  </si>
  <si>
    <t>Gov Eq 1 (34)</t>
  </si>
  <si>
    <t>Gov Eq 2 (34)</t>
  </si>
  <si>
    <t>Gov Eq 1 (35)</t>
  </si>
  <si>
    <t>Gov Eq 2 (35)</t>
  </si>
  <si>
    <t>Gov Eq 1 (36)</t>
  </si>
  <si>
    <t>Gov Eq 2 (36)</t>
  </si>
  <si>
    <t>Gov Eq 1 (37)</t>
  </si>
  <si>
    <t>Gov Eq 2 (37)</t>
  </si>
  <si>
    <t>Gov Eq 1 (38)</t>
  </si>
  <si>
    <t>Gov Eq 2 (38)</t>
  </si>
  <si>
    <t>Gov Eq 1 (39)</t>
  </si>
  <si>
    <t>Gov Eq 2 (39)</t>
  </si>
  <si>
    <t>Gov Eq 1 (40)</t>
  </si>
  <si>
    <t>Gov Eq 2 (40)</t>
  </si>
  <si>
    <t>Gov Eq 1 (41)</t>
  </si>
  <si>
    <t>Gov Eq 2 (41)</t>
  </si>
  <si>
    <t>Gov Eq 1 (42)</t>
  </si>
  <si>
    <t>Gov Eq 2 (42)</t>
  </si>
  <si>
    <t>Gov Eq 1 (43)</t>
  </si>
  <si>
    <t>Gov Eq 2 (43)</t>
  </si>
  <si>
    <t>Gov Eq 1 (44)</t>
  </si>
  <si>
    <t>Gov Eq 2 (44)</t>
  </si>
  <si>
    <t>Gov Eq 1 (45)</t>
  </si>
  <si>
    <t>Gov Eq 2 (45)</t>
  </si>
  <si>
    <t>Gov Eq 1 (46)</t>
  </si>
  <si>
    <t>Gov Eq 2 (46)</t>
  </si>
  <si>
    <t>Gov Eq 1 (47)</t>
  </si>
  <si>
    <t>Gov Eq 2 (47)</t>
  </si>
  <si>
    <t>Gov Eq 1 (48)</t>
  </si>
  <si>
    <t>Gov Eq 2 (48)</t>
  </si>
  <si>
    <t>Gov Eq 1 (49)</t>
  </si>
  <si>
    <t>Gov Eq 2 (49)</t>
  </si>
  <si>
    <t>Bo Co 1 (49)</t>
  </si>
  <si>
    <t>Bo Co 2 (49)</t>
  </si>
  <si>
    <t>49 pt</t>
  </si>
  <si>
    <t>9.0286</t>
  </si>
  <si>
    <t>8.1498</t>
  </si>
  <si>
    <t>7.1455</t>
  </si>
  <si>
    <t>4.4263</t>
  </si>
  <si>
    <t>20.4721</t>
  </si>
  <si>
    <t>18.1286</t>
  </si>
  <si>
    <t>15.8497</t>
  </si>
  <si>
    <t>10.5143</t>
  </si>
  <si>
    <t>Governing equations</t>
  </si>
  <si>
    <r>
      <t>Free vibration analysis of a AFG tapered pinned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pinned beam </t>
    </r>
  </si>
  <si>
    <r>
      <t>Free vibration analysis of a AFG tapered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free beam </t>
    </r>
  </si>
  <si>
    <r>
      <t>Free vibration analysis of a AFG tapered 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</si>
</sst>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"/>
  </numFmts>
  <fonts count="9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sz val="11"/>
      <name val="Symbol"/>
      <family val="1"/>
      <charset val="2"/>
    </font>
    <font>
      <b/>
      <sz val="11"/>
      <name val="Calibri"/>
      <family val="2"/>
      <scheme val="minor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4" fontId="4" fillId="0" borderId="0" xfId="0" applyNumberFormat="1" applyFont="1" applyAlignment="1" applyProtection="1">
      <alignment horizontal="left" vertical="top"/>
      <protection locked="0"/>
    </xf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 applyProtection="1">
      <alignment horizontal="left" vertical="top"/>
      <protection locked="0"/>
    </xf>
    <xf numFmtId="164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/>
    <xf numFmtId="4" fontId="8" fillId="0" borderId="0" xfId="0" applyNumberFormat="1" applyFont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7</xdr:row>
      <xdr:rowOff>19050</xdr:rowOff>
    </xdr:from>
    <xdr:to>
      <xdr:col>11</xdr:col>
      <xdr:colOff>83820</xdr:colOff>
      <xdr:row>11</xdr:row>
      <xdr:rowOff>66675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3924300" y="94964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24</xdr:row>
          <xdr:rowOff>152400</xdr:rowOff>
        </xdr:from>
        <xdr:to>
          <xdr:col>5</xdr:col>
          <xdr:colOff>628650</xdr:colOff>
          <xdr:row>26</xdr:row>
          <xdr:rowOff>66675</xdr:rowOff>
        </xdr:to>
        <xdr:sp macro="" textlink="">
          <xdr:nvSpPr>
            <xdr:cNvPr id="38924" name="Object 12" hidden="1">
              <a:extLst>
                <a:ext uri="{63B3BB69-23CF-44E3-9099-C40C66FF867C}">
                  <a14:compatExt spid="_x0000_s38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6</xdr:row>
          <xdr:rowOff>171450</xdr:rowOff>
        </xdr:from>
        <xdr:to>
          <xdr:col>17</xdr:col>
          <xdr:colOff>676275</xdr:colOff>
          <xdr:row>11</xdr:row>
          <xdr:rowOff>104775</xdr:rowOff>
        </xdr:to>
        <xdr:sp macro="" textlink="">
          <xdr:nvSpPr>
            <xdr:cNvPr id="38943" name="Object 31" hidden="1">
              <a:extLst>
                <a:ext uri="{63B3BB69-23CF-44E3-9099-C40C66FF867C}">
                  <a14:compatExt spid="_x0000_s38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13</xdr:row>
          <xdr:rowOff>180975</xdr:rowOff>
        </xdr:from>
        <xdr:to>
          <xdr:col>3</xdr:col>
          <xdr:colOff>342900</xdr:colOff>
          <xdr:row>23</xdr:row>
          <xdr:rowOff>57150</xdr:rowOff>
        </xdr:to>
        <xdr:sp macro="" textlink="">
          <xdr:nvSpPr>
            <xdr:cNvPr id="38944" name="Object 32" hidden="1">
              <a:extLst>
                <a:ext uri="{63B3BB69-23CF-44E3-9099-C40C66FF867C}">
                  <a14:compatExt spid="_x0000_s38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66</xdr:row>
      <xdr:rowOff>19050</xdr:rowOff>
    </xdr:from>
    <xdr:to>
      <xdr:col>11</xdr:col>
      <xdr:colOff>83820</xdr:colOff>
      <xdr:row>70</xdr:row>
      <xdr:rowOff>66675</xdr:rowOff>
    </xdr:to>
    <xdr:pic>
      <xdr:nvPicPr>
        <xdr:cNvPr id="29" name="Image 28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3592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83</xdr:row>
          <xdr:rowOff>152400</xdr:rowOff>
        </xdr:from>
        <xdr:to>
          <xdr:col>5</xdr:col>
          <xdr:colOff>628650</xdr:colOff>
          <xdr:row>85</xdr:row>
          <xdr:rowOff>66675</xdr:rowOff>
        </xdr:to>
        <xdr:sp macro="" textlink="">
          <xdr:nvSpPr>
            <xdr:cNvPr id="38945" name="Object 33" hidden="1">
              <a:extLst>
                <a:ext uri="{63B3BB69-23CF-44E3-9099-C40C66FF867C}">
                  <a14:compatExt spid="_x0000_s38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65</xdr:row>
          <xdr:rowOff>171450</xdr:rowOff>
        </xdr:from>
        <xdr:to>
          <xdr:col>17</xdr:col>
          <xdr:colOff>676275</xdr:colOff>
          <xdr:row>70</xdr:row>
          <xdr:rowOff>104775</xdr:rowOff>
        </xdr:to>
        <xdr:sp macro="" textlink="">
          <xdr:nvSpPr>
            <xdr:cNvPr id="38946" name="Object 34" hidden="1">
              <a:extLst>
                <a:ext uri="{63B3BB69-23CF-44E3-9099-C40C66FF867C}">
                  <a14:compatExt spid="_x0000_s38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72</xdr:row>
          <xdr:rowOff>180975</xdr:rowOff>
        </xdr:from>
        <xdr:to>
          <xdr:col>3</xdr:col>
          <xdr:colOff>342900</xdr:colOff>
          <xdr:row>82</xdr:row>
          <xdr:rowOff>57150</xdr:rowOff>
        </xdr:to>
        <xdr:sp macro="" textlink="">
          <xdr:nvSpPr>
            <xdr:cNvPr id="38947" name="Object 35" hidden="1">
              <a:extLst>
                <a:ext uri="{63B3BB69-23CF-44E3-9099-C40C66FF867C}">
                  <a14:compatExt spid="_x0000_s38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57</xdr:row>
          <xdr:rowOff>0</xdr:rowOff>
        </xdr:from>
        <xdr:to>
          <xdr:col>4</xdr:col>
          <xdr:colOff>695325</xdr:colOff>
          <xdr:row>60</xdr:row>
          <xdr:rowOff>76200</xdr:rowOff>
        </xdr:to>
        <xdr:sp macro="" textlink="">
          <xdr:nvSpPr>
            <xdr:cNvPr id="38949" name="Object 37" hidden="1">
              <a:extLst>
                <a:ext uri="{63B3BB69-23CF-44E3-9099-C40C66FF867C}">
                  <a14:compatExt spid="_x0000_s38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590550</xdr:colOff>
          <xdr:row>57</xdr:row>
          <xdr:rowOff>9525</xdr:rowOff>
        </xdr:from>
        <xdr:to>
          <xdr:col>23</xdr:col>
          <xdr:colOff>247650</xdr:colOff>
          <xdr:row>60</xdr:row>
          <xdr:rowOff>19050</xdr:rowOff>
        </xdr:to>
        <xdr:sp macro="" textlink="">
          <xdr:nvSpPr>
            <xdr:cNvPr id="38950" name="Object 38" hidden="1">
              <a:extLst>
                <a:ext uri="{63B3BB69-23CF-44E3-9099-C40C66FF867C}">
                  <a14:compatExt spid="_x0000_s38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132</xdr:row>
          <xdr:rowOff>0</xdr:rowOff>
        </xdr:from>
        <xdr:to>
          <xdr:col>4</xdr:col>
          <xdr:colOff>771525</xdr:colOff>
          <xdr:row>135</xdr:row>
          <xdr:rowOff>76200</xdr:rowOff>
        </xdr:to>
        <xdr:sp macro="" textlink="">
          <xdr:nvSpPr>
            <xdr:cNvPr id="38951" name="Object 39" hidden="1">
              <a:extLst>
                <a:ext uri="{63B3BB69-23CF-44E3-9099-C40C66FF867C}">
                  <a14:compatExt spid="_x0000_s38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37</xdr:col>
          <xdr:colOff>133350</xdr:colOff>
          <xdr:row>132</xdr:row>
          <xdr:rowOff>104775</xdr:rowOff>
        </xdr:from>
        <xdr:to>
          <xdr:col>39</xdr:col>
          <xdr:colOff>552450</xdr:colOff>
          <xdr:row>135</xdr:row>
          <xdr:rowOff>114300</xdr:rowOff>
        </xdr:to>
        <xdr:sp macro="" textlink="">
          <xdr:nvSpPr>
            <xdr:cNvPr id="38952" name="Object 40" hidden="1">
              <a:extLst>
                <a:ext uri="{63B3BB69-23CF-44E3-9099-C40C66FF867C}">
                  <a14:compatExt spid="_x0000_s38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85</xdr:row>
          <xdr:rowOff>38100</xdr:rowOff>
        </xdr:from>
        <xdr:to>
          <xdr:col>25</xdr:col>
          <xdr:colOff>219075</xdr:colOff>
          <xdr:row>89</xdr:row>
          <xdr:rowOff>161925</xdr:rowOff>
        </xdr:to>
        <xdr:sp macro="" textlink="">
          <xdr:nvSpPr>
            <xdr:cNvPr id="38953" name="Object 41" hidden="1">
              <a:extLst>
                <a:ext uri="{63B3BB69-23CF-44E3-9099-C40C66FF867C}">
                  <a14:compatExt spid="_x0000_s38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141</xdr:row>
      <xdr:rowOff>19050</xdr:rowOff>
    </xdr:from>
    <xdr:to>
      <xdr:col>11</xdr:col>
      <xdr:colOff>83820</xdr:colOff>
      <xdr:row>145</xdr:row>
      <xdr:rowOff>66675</xdr:rowOff>
    </xdr:to>
    <xdr:pic>
      <xdr:nvPicPr>
        <xdr:cNvPr id="39" name="Image 38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90226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158</xdr:row>
          <xdr:rowOff>152400</xdr:rowOff>
        </xdr:from>
        <xdr:to>
          <xdr:col>5</xdr:col>
          <xdr:colOff>628650</xdr:colOff>
          <xdr:row>160</xdr:row>
          <xdr:rowOff>66675</xdr:rowOff>
        </xdr:to>
        <xdr:sp macro="" textlink="">
          <xdr:nvSpPr>
            <xdr:cNvPr id="38954" name="Object 42" hidden="1">
              <a:extLst>
                <a:ext uri="{63B3BB69-23CF-44E3-9099-C40C66FF867C}">
                  <a14:compatExt spid="_x0000_s38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140</xdr:row>
          <xdr:rowOff>171450</xdr:rowOff>
        </xdr:from>
        <xdr:to>
          <xdr:col>17</xdr:col>
          <xdr:colOff>676275</xdr:colOff>
          <xdr:row>145</xdr:row>
          <xdr:rowOff>104775</xdr:rowOff>
        </xdr:to>
        <xdr:sp macro="" textlink="">
          <xdr:nvSpPr>
            <xdr:cNvPr id="38955" name="Object 43" hidden="1">
              <a:extLst>
                <a:ext uri="{63B3BB69-23CF-44E3-9099-C40C66FF867C}">
                  <a14:compatExt spid="_x0000_s38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147</xdr:row>
          <xdr:rowOff>180975</xdr:rowOff>
        </xdr:from>
        <xdr:to>
          <xdr:col>3</xdr:col>
          <xdr:colOff>342900</xdr:colOff>
          <xdr:row>157</xdr:row>
          <xdr:rowOff>57150</xdr:rowOff>
        </xdr:to>
        <xdr:sp macro="" textlink="">
          <xdr:nvSpPr>
            <xdr:cNvPr id="38956" name="Object 44" hidden="1">
              <a:extLst>
                <a:ext uri="{63B3BB69-23CF-44E3-9099-C40C66FF867C}">
                  <a14:compatExt spid="_x0000_s38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239</xdr:row>
          <xdr:rowOff>0</xdr:rowOff>
        </xdr:from>
        <xdr:to>
          <xdr:col>4</xdr:col>
          <xdr:colOff>771525</xdr:colOff>
          <xdr:row>242</xdr:row>
          <xdr:rowOff>76200</xdr:rowOff>
        </xdr:to>
        <xdr:sp macro="" textlink="">
          <xdr:nvSpPr>
            <xdr:cNvPr id="38957" name="Object 45" hidden="1">
              <a:extLst>
                <a:ext uri="{63B3BB69-23CF-44E3-9099-C40C66FF867C}">
                  <a14:compatExt spid="_x0000_s38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69</xdr:col>
          <xdr:colOff>133350</xdr:colOff>
          <xdr:row>239</xdr:row>
          <xdr:rowOff>104775</xdr:rowOff>
        </xdr:from>
        <xdr:to>
          <xdr:col>71</xdr:col>
          <xdr:colOff>552450</xdr:colOff>
          <xdr:row>242</xdr:row>
          <xdr:rowOff>114300</xdr:rowOff>
        </xdr:to>
        <xdr:sp macro="" textlink="">
          <xdr:nvSpPr>
            <xdr:cNvPr id="38958" name="Object 46" hidden="1">
              <a:extLst>
                <a:ext uri="{63B3BB69-23CF-44E3-9099-C40C66FF867C}">
                  <a14:compatExt spid="_x0000_s38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160</xdr:row>
          <xdr:rowOff>38100</xdr:rowOff>
        </xdr:from>
        <xdr:to>
          <xdr:col>25</xdr:col>
          <xdr:colOff>219075</xdr:colOff>
          <xdr:row>164</xdr:row>
          <xdr:rowOff>161925</xdr:rowOff>
        </xdr:to>
        <xdr:sp macro="" textlink="">
          <xdr:nvSpPr>
            <xdr:cNvPr id="38959" name="Object 47" hidden="1">
              <a:extLst>
                <a:ext uri="{63B3BB69-23CF-44E3-9099-C40C66FF867C}">
                  <a14:compatExt spid="_x0000_s38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248</xdr:row>
      <xdr:rowOff>19050</xdr:rowOff>
    </xdr:from>
    <xdr:to>
      <xdr:col>11</xdr:col>
      <xdr:colOff>83820</xdr:colOff>
      <xdr:row>252</xdr:row>
      <xdr:rowOff>66675</xdr:rowOff>
    </xdr:to>
    <xdr:pic>
      <xdr:nvPicPr>
        <xdr:cNvPr id="46" name="Image 45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49977675"/>
          <a:ext cx="4541520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265</xdr:row>
          <xdr:rowOff>152400</xdr:rowOff>
        </xdr:from>
        <xdr:to>
          <xdr:col>5</xdr:col>
          <xdr:colOff>628650</xdr:colOff>
          <xdr:row>267</xdr:row>
          <xdr:rowOff>66675</xdr:rowOff>
        </xdr:to>
        <xdr:sp macro="" textlink="">
          <xdr:nvSpPr>
            <xdr:cNvPr id="38960" name="Object 48" hidden="1">
              <a:extLst>
                <a:ext uri="{63B3BB69-23CF-44E3-9099-C40C66FF867C}">
                  <a14:compatExt spid="_x0000_s38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247</xdr:row>
          <xdr:rowOff>171450</xdr:rowOff>
        </xdr:from>
        <xdr:to>
          <xdr:col>17</xdr:col>
          <xdr:colOff>676275</xdr:colOff>
          <xdr:row>252</xdr:row>
          <xdr:rowOff>104775</xdr:rowOff>
        </xdr:to>
        <xdr:sp macro="" textlink="">
          <xdr:nvSpPr>
            <xdr:cNvPr id="38961" name="Object 49" hidden="1">
              <a:extLst>
                <a:ext uri="{63B3BB69-23CF-44E3-9099-C40C66FF867C}">
                  <a14:compatExt spid="_x0000_s38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254</xdr:row>
          <xdr:rowOff>180975</xdr:rowOff>
        </xdr:from>
        <xdr:to>
          <xdr:col>3</xdr:col>
          <xdr:colOff>342900</xdr:colOff>
          <xdr:row>264</xdr:row>
          <xdr:rowOff>57150</xdr:rowOff>
        </xdr:to>
        <xdr:sp macro="" textlink="">
          <xdr:nvSpPr>
            <xdr:cNvPr id="38962" name="Object 50" hidden="1">
              <a:extLst>
                <a:ext uri="{63B3BB69-23CF-44E3-9099-C40C66FF867C}">
                  <a14:compatExt spid="_x0000_s38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378</xdr:row>
          <xdr:rowOff>0</xdr:rowOff>
        </xdr:from>
        <xdr:to>
          <xdr:col>4</xdr:col>
          <xdr:colOff>771525</xdr:colOff>
          <xdr:row>381</xdr:row>
          <xdr:rowOff>76200</xdr:rowOff>
        </xdr:to>
        <xdr:sp macro="" textlink="">
          <xdr:nvSpPr>
            <xdr:cNvPr id="38963" name="Object 51" hidden="1">
              <a:extLst>
                <a:ext uri="{63B3BB69-23CF-44E3-9099-C40C66FF867C}">
                  <a14:compatExt spid="_x0000_s38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101</xdr:col>
          <xdr:colOff>133350</xdr:colOff>
          <xdr:row>378</xdr:row>
          <xdr:rowOff>104775</xdr:rowOff>
        </xdr:from>
        <xdr:to>
          <xdr:col>103</xdr:col>
          <xdr:colOff>552450</xdr:colOff>
          <xdr:row>381</xdr:row>
          <xdr:rowOff>114300</xdr:rowOff>
        </xdr:to>
        <xdr:sp macro="" textlink="">
          <xdr:nvSpPr>
            <xdr:cNvPr id="38964" name="Object 52" hidden="1">
              <a:extLst>
                <a:ext uri="{63B3BB69-23CF-44E3-9099-C40C66FF867C}">
                  <a14:compatExt spid="_x0000_s38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267</xdr:row>
          <xdr:rowOff>38100</xdr:rowOff>
        </xdr:from>
        <xdr:to>
          <xdr:col>25</xdr:col>
          <xdr:colOff>219075</xdr:colOff>
          <xdr:row>271</xdr:row>
          <xdr:rowOff>161925</xdr:rowOff>
        </xdr:to>
        <xdr:sp macro="" textlink="">
          <xdr:nvSpPr>
            <xdr:cNvPr id="38965" name="Object 53" hidden="1">
              <a:extLst>
                <a:ext uri="{63B3BB69-23CF-44E3-9099-C40C66FF867C}">
                  <a14:compatExt spid="_x0000_s38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6</xdr:row>
      <xdr:rowOff>19050</xdr:rowOff>
    </xdr:from>
    <xdr:to>
      <xdr:col>10</xdr:col>
      <xdr:colOff>760095</xdr:colOff>
      <xdr:row>10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23</xdr:row>
          <xdr:rowOff>152400</xdr:rowOff>
        </xdr:from>
        <xdr:to>
          <xdr:col>5</xdr:col>
          <xdr:colOff>628650</xdr:colOff>
          <xdr:row>25</xdr:row>
          <xdr:rowOff>66675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5</xdr:row>
          <xdr:rowOff>171450</xdr:rowOff>
        </xdr:from>
        <xdr:to>
          <xdr:col>17</xdr:col>
          <xdr:colOff>676275</xdr:colOff>
          <xdr:row>10</xdr:row>
          <xdr:rowOff>104775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12</xdr:row>
          <xdr:rowOff>180975</xdr:rowOff>
        </xdr:from>
        <xdr:to>
          <xdr:col>3</xdr:col>
          <xdr:colOff>342900</xdr:colOff>
          <xdr:row>22</xdr:row>
          <xdr:rowOff>57150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62</xdr:row>
      <xdr:rowOff>19050</xdr:rowOff>
    </xdr:from>
    <xdr:to>
      <xdr:col>10</xdr:col>
      <xdr:colOff>760095</xdr:colOff>
      <xdr:row>66</xdr:row>
      <xdr:rowOff>66675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48304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79</xdr:row>
          <xdr:rowOff>152400</xdr:rowOff>
        </xdr:from>
        <xdr:to>
          <xdr:col>5</xdr:col>
          <xdr:colOff>628650</xdr:colOff>
          <xdr:row>81</xdr:row>
          <xdr:rowOff>66675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61</xdr:row>
          <xdr:rowOff>171450</xdr:rowOff>
        </xdr:from>
        <xdr:to>
          <xdr:col>17</xdr:col>
          <xdr:colOff>676275</xdr:colOff>
          <xdr:row>66</xdr:row>
          <xdr:rowOff>104775</xdr:rowOff>
        </xdr:to>
        <xdr:sp macro="" textlink="">
          <xdr:nvSpPr>
            <xdr:cNvPr id="40965" name="Object 5" hidden="1">
              <a:extLst>
                <a:ext uri="{63B3BB69-23CF-44E3-9099-C40C66FF867C}">
                  <a14:compatExt spid="_x0000_s40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68</xdr:row>
          <xdr:rowOff>180975</xdr:rowOff>
        </xdr:from>
        <xdr:to>
          <xdr:col>3</xdr:col>
          <xdr:colOff>342900</xdr:colOff>
          <xdr:row>78</xdr:row>
          <xdr:rowOff>57150</xdr:rowOff>
        </xdr:to>
        <xdr:sp macro="" textlink="">
          <xdr:nvSpPr>
            <xdr:cNvPr id="40966" name="Object 6" hidden="1">
              <a:extLst>
                <a:ext uri="{63B3BB69-23CF-44E3-9099-C40C66FF867C}">
                  <a14:compatExt spid="_x0000_s40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81</xdr:row>
          <xdr:rowOff>38100</xdr:rowOff>
        </xdr:from>
        <xdr:to>
          <xdr:col>25</xdr:col>
          <xdr:colOff>219075</xdr:colOff>
          <xdr:row>85</xdr:row>
          <xdr:rowOff>161925</xdr:rowOff>
        </xdr:to>
        <xdr:sp macro="" textlink="">
          <xdr:nvSpPr>
            <xdr:cNvPr id="40971" name="Object 11" hidden="1">
              <a:extLst>
                <a:ext uri="{63B3BB69-23CF-44E3-9099-C40C66FF867C}">
                  <a14:compatExt spid="_x0000_s40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134</xdr:row>
      <xdr:rowOff>19050</xdr:rowOff>
    </xdr:from>
    <xdr:to>
      <xdr:col>10</xdr:col>
      <xdr:colOff>760095</xdr:colOff>
      <xdr:row>138</xdr:row>
      <xdr:rowOff>66675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916555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151</xdr:row>
          <xdr:rowOff>152400</xdr:rowOff>
        </xdr:from>
        <xdr:to>
          <xdr:col>5</xdr:col>
          <xdr:colOff>628650</xdr:colOff>
          <xdr:row>153</xdr:row>
          <xdr:rowOff>66675</xdr:rowOff>
        </xdr:to>
        <xdr:sp macro="" textlink="">
          <xdr:nvSpPr>
            <xdr:cNvPr id="40972" name="Object 12" hidden="1">
              <a:extLst>
                <a:ext uri="{63B3BB69-23CF-44E3-9099-C40C66FF867C}">
                  <a14:compatExt spid="_x0000_s40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133</xdr:row>
          <xdr:rowOff>171450</xdr:rowOff>
        </xdr:from>
        <xdr:to>
          <xdr:col>17</xdr:col>
          <xdr:colOff>676275</xdr:colOff>
          <xdr:row>138</xdr:row>
          <xdr:rowOff>104775</xdr:rowOff>
        </xdr:to>
        <xdr:sp macro="" textlink="">
          <xdr:nvSpPr>
            <xdr:cNvPr id="40973" name="Object 13" hidden="1">
              <a:extLst>
                <a:ext uri="{63B3BB69-23CF-44E3-9099-C40C66FF867C}">
                  <a14:compatExt spid="_x0000_s40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140</xdr:row>
          <xdr:rowOff>180975</xdr:rowOff>
        </xdr:from>
        <xdr:to>
          <xdr:col>3</xdr:col>
          <xdr:colOff>342900</xdr:colOff>
          <xdr:row>150</xdr:row>
          <xdr:rowOff>57150</xdr:rowOff>
        </xdr:to>
        <xdr:sp macro="" textlink="">
          <xdr:nvSpPr>
            <xdr:cNvPr id="40974" name="Object 14" hidden="1">
              <a:extLst>
                <a:ext uri="{63B3BB69-23CF-44E3-9099-C40C66FF867C}">
                  <a14:compatExt spid="_x0000_s40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153</xdr:row>
          <xdr:rowOff>38100</xdr:rowOff>
        </xdr:from>
        <xdr:to>
          <xdr:col>25</xdr:col>
          <xdr:colOff>219075</xdr:colOff>
          <xdr:row>157</xdr:row>
          <xdr:rowOff>161925</xdr:rowOff>
        </xdr:to>
        <xdr:sp macro="" textlink="">
          <xdr:nvSpPr>
            <xdr:cNvPr id="40977" name="Object 17" hidden="1">
              <a:extLst>
                <a:ext uri="{63B3BB69-23CF-44E3-9099-C40C66FF867C}">
                  <a14:compatExt spid="_x0000_s40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237</xdr:row>
      <xdr:rowOff>19050</xdr:rowOff>
    </xdr:from>
    <xdr:to>
      <xdr:col>10</xdr:col>
      <xdr:colOff>760095</xdr:colOff>
      <xdr:row>241</xdr:row>
      <xdr:rowOff>66675</xdr:rowOff>
    </xdr:to>
    <xdr:pic>
      <xdr:nvPicPr>
        <xdr:cNvPr id="23" name="Image 22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50168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254</xdr:row>
          <xdr:rowOff>152400</xdr:rowOff>
        </xdr:from>
        <xdr:to>
          <xdr:col>5</xdr:col>
          <xdr:colOff>628650</xdr:colOff>
          <xdr:row>256</xdr:row>
          <xdr:rowOff>66675</xdr:rowOff>
        </xdr:to>
        <xdr:sp macro="" textlink="">
          <xdr:nvSpPr>
            <xdr:cNvPr id="40978" name="Object 18" hidden="1">
              <a:extLst>
                <a:ext uri="{63B3BB69-23CF-44E3-9099-C40C66FF867C}">
                  <a14:compatExt spid="_x0000_s40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236</xdr:row>
          <xdr:rowOff>171450</xdr:rowOff>
        </xdr:from>
        <xdr:to>
          <xdr:col>17</xdr:col>
          <xdr:colOff>676275</xdr:colOff>
          <xdr:row>241</xdr:row>
          <xdr:rowOff>104775</xdr:rowOff>
        </xdr:to>
        <xdr:sp macro="" textlink="">
          <xdr:nvSpPr>
            <xdr:cNvPr id="40979" name="Object 19" hidden="1">
              <a:extLst>
                <a:ext uri="{63B3BB69-23CF-44E3-9099-C40C66FF867C}">
                  <a14:compatExt spid="_x0000_s40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243</xdr:row>
          <xdr:rowOff>180975</xdr:rowOff>
        </xdr:from>
        <xdr:to>
          <xdr:col>3</xdr:col>
          <xdr:colOff>342900</xdr:colOff>
          <xdr:row>253</xdr:row>
          <xdr:rowOff>57150</xdr:rowOff>
        </xdr:to>
        <xdr:sp macro="" textlink="">
          <xdr:nvSpPr>
            <xdr:cNvPr id="40980" name="Object 20" hidden="1">
              <a:extLst>
                <a:ext uri="{63B3BB69-23CF-44E3-9099-C40C66FF867C}">
                  <a14:compatExt spid="_x0000_s40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256</xdr:row>
          <xdr:rowOff>38100</xdr:rowOff>
        </xdr:from>
        <xdr:to>
          <xdr:col>25</xdr:col>
          <xdr:colOff>219075</xdr:colOff>
          <xdr:row>260</xdr:row>
          <xdr:rowOff>161925</xdr:rowOff>
        </xdr:to>
        <xdr:sp macro="" textlink="">
          <xdr:nvSpPr>
            <xdr:cNvPr id="40983" name="Object 23" hidden="1">
              <a:extLst>
                <a:ext uri="{63B3BB69-23CF-44E3-9099-C40C66FF867C}">
                  <a14:compatExt spid="_x0000_s40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6</xdr:row>
      <xdr:rowOff>19050</xdr:rowOff>
    </xdr:from>
    <xdr:to>
      <xdr:col>10</xdr:col>
      <xdr:colOff>760095</xdr:colOff>
      <xdr:row>10</xdr:row>
      <xdr:rowOff>66675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354330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23</xdr:row>
          <xdr:rowOff>152400</xdr:rowOff>
        </xdr:from>
        <xdr:to>
          <xdr:col>5</xdr:col>
          <xdr:colOff>628650</xdr:colOff>
          <xdr:row>25</xdr:row>
          <xdr:rowOff>66675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5</xdr:row>
          <xdr:rowOff>171450</xdr:rowOff>
        </xdr:from>
        <xdr:to>
          <xdr:col>17</xdr:col>
          <xdr:colOff>676275</xdr:colOff>
          <xdr:row>10</xdr:row>
          <xdr:rowOff>104775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12</xdr:row>
          <xdr:rowOff>180975</xdr:rowOff>
        </xdr:from>
        <xdr:to>
          <xdr:col>3</xdr:col>
          <xdr:colOff>342900</xdr:colOff>
          <xdr:row>22</xdr:row>
          <xdr:rowOff>57150</xdr:rowOff>
        </xdr:to>
        <xdr:sp macro="" textlink="">
          <xdr:nvSpPr>
            <xdr:cNvPr id="41987" name="Object 3" hidden="1">
              <a:extLst>
                <a:ext uri="{63B3BB69-23CF-44E3-9099-C40C66FF867C}">
                  <a14:compatExt spid="_x0000_s41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65</xdr:row>
      <xdr:rowOff>19050</xdr:rowOff>
    </xdr:from>
    <xdr:to>
      <xdr:col>10</xdr:col>
      <xdr:colOff>760095</xdr:colOff>
      <xdr:row>69</xdr:row>
      <xdr:rowOff>66675</xdr:rowOff>
    </xdr:to>
    <xdr:pic>
      <xdr:nvPicPr>
        <xdr:cNvPr id="7" name="Image 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148304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82</xdr:row>
          <xdr:rowOff>152400</xdr:rowOff>
        </xdr:from>
        <xdr:to>
          <xdr:col>5</xdr:col>
          <xdr:colOff>628650</xdr:colOff>
          <xdr:row>84</xdr:row>
          <xdr:rowOff>66675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64</xdr:row>
          <xdr:rowOff>171450</xdr:rowOff>
        </xdr:from>
        <xdr:to>
          <xdr:col>17</xdr:col>
          <xdr:colOff>676275</xdr:colOff>
          <xdr:row>69</xdr:row>
          <xdr:rowOff>104775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71</xdr:row>
          <xdr:rowOff>180975</xdr:rowOff>
        </xdr:from>
        <xdr:to>
          <xdr:col>3</xdr:col>
          <xdr:colOff>342900</xdr:colOff>
          <xdr:row>81</xdr:row>
          <xdr:rowOff>57150</xdr:rowOff>
        </xdr:to>
        <xdr:sp macro="" textlink="">
          <xdr:nvSpPr>
            <xdr:cNvPr id="41990" name="Object 6" hidden="1">
              <a:extLst>
                <a:ext uri="{63B3BB69-23CF-44E3-9099-C40C66FF867C}">
                  <a14:compatExt spid="_x0000_s41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56</xdr:row>
          <xdr:rowOff>0</xdr:rowOff>
        </xdr:from>
        <xdr:to>
          <xdr:col>4</xdr:col>
          <xdr:colOff>695325</xdr:colOff>
          <xdr:row>59</xdr:row>
          <xdr:rowOff>76200</xdr:rowOff>
        </xdr:to>
        <xdr:sp macro="" textlink="">
          <xdr:nvSpPr>
            <xdr:cNvPr id="41991" name="Object 7" hidden="1">
              <a:extLst>
                <a:ext uri="{63B3BB69-23CF-44E3-9099-C40C66FF867C}">
                  <a14:compatExt spid="_x0000_s41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131</xdr:row>
          <xdr:rowOff>0</xdr:rowOff>
        </xdr:from>
        <xdr:to>
          <xdr:col>4</xdr:col>
          <xdr:colOff>771525</xdr:colOff>
          <xdr:row>134</xdr:row>
          <xdr:rowOff>76200</xdr:rowOff>
        </xdr:to>
        <xdr:sp macro="" textlink="">
          <xdr:nvSpPr>
            <xdr:cNvPr id="41993" name="Object 9" hidden="1">
              <a:extLst>
                <a:ext uri="{63B3BB69-23CF-44E3-9099-C40C66FF867C}">
                  <a14:compatExt spid="_x0000_s4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84</xdr:row>
          <xdr:rowOff>38100</xdr:rowOff>
        </xdr:from>
        <xdr:to>
          <xdr:col>25</xdr:col>
          <xdr:colOff>219075</xdr:colOff>
          <xdr:row>88</xdr:row>
          <xdr:rowOff>161925</xdr:rowOff>
        </xdr:to>
        <xdr:sp macro="" textlink="">
          <xdr:nvSpPr>
            <xdr:cNvPr id="41995" name="Object 11" hidden="1">
              <a:extLst>
                <a:ext uri="{63B3BB69-23CF-44E3-9099-C40C66FF867C}">
                  <a14:compatExt spid="_x0000_s41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140</xdr:row>
      <xdr:rowOff>19050</xdr:rowOff>
    </xdr:from>
    <xdr:to>
      <xdr:col>10</xdr:col>
      <xdr:colOff>760095</xdr:colOff>
      <xdr:row>144</xdr:row>
      <xdr:rowOff>66675</xdr:rowOff>
    </xdr:to>
    <xdr:pic>
      <xdr:nvPicPr>
        <xdr:cNvPr id="16" name="Image 15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29165550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157</xdr:row>
          <xdr:rowOff>152400</xdr:rowOff>
        </xdr:from>
        <xdr:to>
          <xdr:col>5</xdr:col>
          <xdr:colOff>628650</xdr:colOff>
          <xdr:row>159</xdr:row>
          <xdr:rowOff>66675</xdr:rowOff>
        </xdr:to>
        <xdr:sp macro="" textlink="">
          <xdr:nvSpPr>
            <xdr:cNvPr id="41996" name="Object 12" hidden="1">
              <a:extLst>
                <a:ext uri="{63B3BB69-23CF-44E3-9099-C40C66FF867C}">
                  <a14:compatExt spid="_x0000_s41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139</xdr:row>
          <xdr:rowOff>171450</xdr:rowOff>
        </xdr:from>
        <xdr:to>
          <xdr:col>17</xdr:col>
          <xdr:colOff>676275</xdr:colOff>
          <xdr:row>144</xdr:row>
          <xdr:rowOff>104775</xdr:rowOff>
        </xdr:to>
        <xdr:sp macro="" textlink="">
          <xdr:nvSpPr>
            <xdr:cNvPr id="41997" name="Object 13" hidden="1">
              <a:extLst>
                <a:ext uri="{63B3BB69-23CF-44E3-9099-C40C66FF867C}">
                  <a14:compatExt spid="_x0000_s41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146</xdr:row>
          <xdr:rowOff>180975</xdr:rowOff>
        </xdr:from>
        <xdr:to>
          <xdr:col>3</xdr:col>
          <xdr:colOff>342900</xdr:colOff>
          <xdr:row>156</xdr:row>
          <xdr:rowOff>57150</xdr:rowOff>
        </xdr:to>
        <xdr:sp macro="" textlink="">
          <xdr:nvSpPr>
            <xdr:cNvPr id="41998" name="Object 14" hidden="1">
              <a:extLst>
                <a:ext uri="{63B3BB69-23CF-44E3-9099-C40C66FF867C}">
                  <a14:compatExt spid="_x0000_s41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238</xdr:row>
          <xdr:rowOff>0</xdr:rowOff>
        </xdr:from>
        <xdr:to>
          <xdr:col>4</xdr:col>
          <xdr:colOff>771525</xdr:colOff>
          <xdr:row>241</xdr:row>
          <xdr:rowOff>76200</xdr:rowOff>
        </xdr:to>
        <xdr:sp macro="" textlink="">
          <xdr:nvSpPr>
            <xdr:cNvPr id="41999" name="Object 15" hidden="1">
              <a:extLst>
                <a:ext uri="{63B3BB69-23CF-44E3-9099-C40C66FF867C}">
                  <a14:compatExt spid="_x0000_s4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159</xdr:row>
          <xdr:rowOff>38100</xdr:rowOff>
        </xdr:from>
        <xdr:to>
          <xdr:col>25</xdr:col>
          <xdr:colOff>219075</xdr:colOff>
          <xdr:row>163</xdr:row>
          <xdr:rowOff>161925</xdr:rowOff>
        </xdr:to>
        <xdr:sp macro="" textlink="">
          <xdr:nvSpPr>
            <xdr:cNvPr id="42001" name="Object 17" hidden="1">
              <a:extLst>
                <a:ext uri="{63B3BB69-23CF-44E3-9099-C40C66FF867C}">
                  <a14:compatExt spid="_x0000_s42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250</xdr:row>
      <xdr:rowOff>19050</xdr:rowOff>
    </xdr:from>
    <xdr:to>
      <xdr:col>10</xdr:col>
      <xdr:colOff>760095</xdr:colOff>
      <xdr:row>254</xdr:row>
      <xdr:rowOff>66675</xdr:rowOff>
    </xdr:to>
    <xdr:pic>
      <xdr:nvPicPr>
        <xdr:cNvPr id="23" name="Image 22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4010025" y="50168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133350</xdr:colOff>
          <xdr:row>267</xdr:row>
          <xdr:rowOff>152400</xdr:rowOff>
        </xdr:from>
        <xdr:to>
          <xdr:col>5</xdr:col>
          <xdr:colOff>628650</xdr:colOff>
          <xdr:row>269</xdr:row>
          <xdr:rowOff>66675</xdr:rowOff>
        </xdr:to>
        <xdr:sp macro="" textlink="">
          <xdr:nvSpPr>
            <xdr:cNvPr id="42002" name="Object 18" hidden="1">
              <a:extLst>
                <a:ext uri="{63B3BB69-23CF-44E3-9099-C40C66FF867C}">
                  <a14:compatExt spid="_x0000_s42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257175</xdr:colOff>
          <xdr:row>249</xdr:row>
          <xdr:rowOff>171450</xdr:rowOff>
        </xdr:from>
        <xdr:to>
          <xdr:col>17</xdr:col>
          <xdr:colOff>676275</xdr:colOff>
          <xdr:row>254</xdr:row>
          <xdr:rowOff>104775</xdr:rowOff>
        </xdr:to>
        <xdr:sp macro="" textlink="">
          <xdr:nvSpPr>
            <xdr:cNvPr id="42003" name="Object 19" hidden="1">
              <a:extLst>
                <a:ext uri="{63B3BB69-23CF-44E3-9099-C40C66FF867C}">
                  <a14:compatExt spid="_x0000_s4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161925</xdr:colOff>
          <xdr:row>256</xdr:row>
          <xdr:rowOff>180975</xdr:rowOff>
        </xdr:from>
        <xdr:to>
          <xdr:col>3</xdr:col>
          <xdr:colOff>342900</xdr:colOff>
          <xdr:row>266</xdr:row>
          <xdr:rowOff>57150</xdr:rowOff>
        </xdr:to>
        <xdr:sp macro="" textlink="">
          <xdr:nvSpPr>
            <xdr:cNvPr id="42004" name="Object 20" hidden="1">
              <a:extLst>
                <a:ext uri="{63B3BB69-23CF-44E3-9099-C40C66FF867C}">
                  <a14:compatExt spid="_x0000_s42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47625</xdr:colOff>
          <xdr:row>380</xdr:row>
          <xdr:rowOff>0</xdr:rowOff>
        </xdr:from>
        <xdr:to>
          <xdr:col>4</xdr:col>
          <xdr:colOff>771525</xdr:colOff>
          <xdr:row>383</xdr:row>
          <xdr:rowOff>76200</xdr:rowOff>
        </xdr:to>
        <xdr:sp macro="" textlink="">
          <xdr:nvSpPr>
            <xdr:cNvPr id="42005" name="Object 21" hidden="1">
              <a:extLst>
                <a:ext uri="{63B3BB69-23CF-44E3-9099-C40C66FF867C}">
                  <a14:compatExt spid="_x0000_s42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476250</xdr:colOff>
          <xdr:row>269</xdr:row>
          <xdr:rowOff>38100</xdr:rowOff>
        </xdr:from>
        <xdr:to>
          <xdr:col>25</xdr:col>
          <xdr:colOff>219075</xdr:colOff>
          <xdr:row>273</xdr:row>
          <xdr:rowOff>161925</xdr:rowOff>
        </xdr:to>
        <xdr:sp macro="" textlink="">
          <xdr:nvSpPr>
            <xdr:cNvPr id="42007" name="Object 23" hidden="1">
              <a:extLst>
                <a:ext uri="{63B3BB69-23CF-44E3-9099-C40C66FF867C}">
                  <a14:compatExt spid="_x0000_s42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36</xdr:col>
          <xdr:colOff>485775</xdr:colOff>
          <xdr:row>131</xdr:row>
          <xdr:rowOff>47625</xdr:rowOff>
        </xdr:from>
        <xdr:to>
          <xdr:col>39</xdr:col>
          <xdr:colOff>447675</xdr:colOff>
          <xdr:row>134</xdr:row>
          <xdr:rowOff>123825</xdr:rowOff>
        </xdr:to>
        <xdr:sp macro="" textlink="">
          <xdr:nvSpPr>
            <xdr:cNvPr id="42008" name="Object 24" hidden="1">
              <a:extLst>
                <a:ext uri="{63B3BB69-23CF-44E3-9099-C40C66FF867C}">
                  <a14:compatExt spid="_x0000_s4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68</xdr:col>
          <xdr:colOff>342900</xdr:colOff>
          <xdr:row>238</xdr:row>
          <xdr:rowOff>28575</xdr:rowOff>
        </xdr:from>
        <xdr:to>
          <xdr:col>71</xdr:col>
          <xdr:colOff>304800</xdr:colOff>
          <xdr:row>241</xdr:row>
          <xdr:rowOff>104775</xdr:rowOff>
        </xdr:to>
        <xdr:sp macro="" textlink="">
          <xdr:nvSpPr>
            <xdr:cNvPr id="42009" name="Object 25" hidden="1">
              <a:extLst>
                <a:ext uri="{63B3BB69-23CF-44E3-9099-C40C66FF867C}">
                  <a14:compatExt spid="_x0000_s4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100</xdr:col>
          <xdr:colOff>704850</xdr:colOff>
          <xdr:row>380</xdr:row>
          <xdr:rowOff>9525</xdr:rowOff>
        </xdr:from>
        <xdr:to>
          <xdr:col>103</xdr:col>
          <xdr:colOff>666750</xdr:colOff>
          <xdr:row>383</xdr:row>
          <xdr:rowOff>85725</xdr:rowOff>
        </xdr:to>
        <xdr:sp macro="" textlink="">
          <xdr:nvSpPr>
            <xdr:cNvPr id="42010" name="Object 26" hidden="1">
              <a:extLst>
                <a:ext uri="{63B3BB69-23CF-44E3-9099-C40C66FF867C}">
                  <a14:compatExt spid="_x0000_s4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742950</xdr:colOff>
          <xdr:row>55</xdr:row>
          <xdr:rowOff>171450</xdr:rowOff>
        </xdr:from>
        <xdr:to>
          <xdr:col>23</xdr:col>
          <xdr:colOff>704850</xdr:colOff>
          <xdr:row>59</xdr:row>
          <xdr:rowOff>57150</xdr:rowOff>
        </xdr:to>
        <xdr:sp macro="" textlink="">
          <xdr:nvSpPr>
            <xdr:cNvPr id="42011" name="Object 27" hidden="1">
              <a:extLst>
                <a:ext uri="{63B3BB69-23CF-44E3-9099-C40C66FF867C}">
                  <a14:compatExt spid="_x0000_s4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7.bin"/><Relationship Id="rId18" Type="http://schemas.openxmlformats.org/officeDocument/2006/relationships/image" Target="../media/image5.emf"/><Relationship Id="rId26" Type="http://schemas.openxmlformats.org/officeDocument/2006/relationships/oleObject" Target="../embeddings/oleObject18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3.bin"/><Relationship Id="rId7" Type="http://schemas.openxmlformats.org/officeDocument/2006/relationships/oleObject" Target="../embeddings/oleObject3.bin"/><Relationship Id="rId12" Type="http://schemas.openxmlformats.org/officeDocument/2006/relationships/image" Target="../media/image3.emf"/><Relationship Id="rId17" Type="http://schemas.openxmlformats.org/officeDocument/2006/relationships/oleObject" Target="../embeddings/oleObject10.bin"/><Relationship Id="rId25" Type="http://schemas.openxmlformats.org/officeDocument/2006/relationships/oleObject" Target="../embeddings/oleObject17.bin"/><Relationship Id="rId2" Type="http://schemas.openxmlformats.org/officeDocument/2006/relationships/drawing" Target="../drawings/drawing1.xml"/><Relationship Id="rId16" Type="http://schemas.openxmlformats.org/officeDocument/2006/relationships/image" Target="../media/image4.emf"/><Relationship Id="rId20" Type="http://schemas.openxmlformats.org/officeDocument/2006/relationships/oleObject" Target="../embeddings/oleObject12.bin"/><Relationship Id="rId29" Type="http://schemas.openxmlformats.org/officeDocument/2006/relationships/oleObject" Target="../embeddings/oleObject21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6.bin"/><Relationship Id="rId24" Type="http://schemas.openxmlformats.org/officeDocument/2006/relationships/oleObject" Target="../embeddings/oleObject16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9.bin"/><Relationship Id="rId23" Type="http://schemas.openxmlformats.org/officeDocument/2006/relationships/oleObject" Target="../embeddings/oleObject15.bin"/><Relationship Id="rId28" Type="http://schemas.openxmlformats.org/officeDocument/2006/relationships/oleObject" Target="../embeddings/oleObject20.bin"/><Relationship Id="rId10" Type="http://schemas.openxmlformats.org/officeDocument/2006/relationships/image" Target="../media/image2.emf"/><Relationship Id="rId19" Type="http://schemas.openxmlformats.org/officeDocument/2006/relationships/oleObject" Target="../embeddings/oleObject11.bin"/><Relationship Id="rId31" Type="http://schemas.openxmlformats.org/officeDocument/2006/relationships/oleObject" Target="../embeddings/oleObject23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8.bin"/><Relationship Id="rId22" Type="http://schemas.openxmlformats.org/officeDocument/2006/relationships/oleObject" Target="../embeddings/oleObject14.bin"/><Relationship Id="rId27" Type="http://schemas.openxmlformats.org/officeDocument/2006/relationships/oleObject" Target="../embeddings/oleObject19.bin"/><Relationship Id="rId30" Type="http://schemas.openxmlformats.org/officeDocument/2006/relationships/oleObject" Target="../embeddings/oleObject22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13" Type="http://schemas.openxmlformats.org/officeDocument/2006/relationships/oleObject" Target="../embeddings/oleObject31.bin"/><Relationship Id="rId18" Type="http://schemas.openxmlformats.org/officeDocument/2006/relationships/oleObject" Target="../embeddings/oleObject36.bin"/><Relationship Id="rId3" Type="http://schemas.openxmlformats.org/officeDocument/2006/relationships/oleObject" Target="../embeddings/oleObject24.bin"/><Relationship Id="rId7" Type="http://schemas.openxmlformats.org/officeDocument/2006/relationships/oleObject" Target="../embeddings/oleObject27.bin"/><Relationship Id="rId12" Type="http://schemas.openxmlformats.org/officeDocument/2006/relationships/oleObject" Target="../embeddings/oleObject30.bin"/><Relationship Id="rId17" Type="http://schemas.openxmlformats.org/officeDocument/2006/relationships/oleObject" Target="../embeddings/oleObject35.bin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oleObject34.bin"/><Relationship Id="rId20" Type="http://schemas.openxmlformats.org/officeDocument/2006/relationships/oleObject" Target="../embeddings/oleObject38.bin"/><Relationship Id="rId1" Type="http://schemas.openxmlformats.org/officeDocument/2006/relationships/drawing" Target="../drawings/drawing2.xml"/><Relationship Id="rId6" Type="http://schemas.openxmlformats.org/officeDocument/2006/relationships/oleObject" Target="../embeddings/oleObject26.bin"/><Relationship Id="rId11" Type="http://schemas.openxmlformats.org/officeDocument/2006/relationships/image" Target="../media/image3.emf"/><Relationship Id="rId5" Type="http://schemas.openxmlformats.org/officeDocument/2006/relationships/oleObject" Target="../embeddings/oleObject25.bin"/><Relationship Id="rId15" Type="http://schemas.openxmlformats.org/officeDocument/2006/relationships/oleObject" Target="../embeddings/oleObject33.bin"/><Relationship Id="rId10" Type="http://schemas.openxmlformats.org/officeDocument/2006/relationships/oleObject" Target="../embeddings/oleObject29.bin"/><Relationship Id="rId19" Type="http://schemas.openxmlformats.org/officeDocument/2006/relationships/oleObject" Target="../embeddings/oleObject37.bin"/><Relationship Id="rId4" Type="http://schemas.openxmlformats.org/officeDocument/2006/relationships/image" Target="../media/image1.emf"/><Relationship Id="rId9" Type="http://schemas.openxmlformats.org/officeDocument/2006/relationships/image" Target="../media/image2.emf"/><Relationship Id="rId14" Type="http://schemas.openxmlformats.org/officeDocument/2006/relationships/oleObject" Target="../embeddings/oleObject3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6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oleObject" Target="../embeddings/oleObject39.bin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oleObject45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29" Type="http://schemas.openxmlformats.org/officeDocument/2006/relationships/oleObject" Target="../embeddings/oleObject61.bin"/><Relationship Id="rId1" Type="http://schemas.openxmlformats.org/officeDocument/2006/relationships/drawing" Target="../drawings/drawing3.xml"/><Relationship Id="rId6" Type="http://schemas.openxmlformats.org/officeDocument/2006/relationships/oleObject" Target="../embeddings/oleObject41.bin"/><Relationship Id="rId11" Type="http://schemas.openxmlformats.org/officeDocument/2006/relationships/image" Target="../media/image3.emf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40.bin"/><Relationship Id="rId15" Type="http://schemas.openxmlformats.org/officeDocument/2006/relationships/image" Target="../media/image4.emf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4.bin"/><Relationship Id="rId19" Type="http://schemas.openxmlformats.org/officeDocument/2006/relationships/oleObject" Target="../embeddings/oleObject51.bin"/><Relationship Id="rId4" Type="http://schemas.openxmlformats.org/officeDocument/2006/relationships/image" Target="../media/image1.emf"/><Relationship Id="rId9" Type="http://schemas.openxmlformats.org/officeDocument/2006/relationships/image" Target="../media/image2.emf"/><Relationship Id="rId14" Type="http://schemas.openxmlformats.org/officeDocument/2006/relationships/oleObject" Target="../embeddings/oleObject47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Z377"/>
  <sheetViews>
    <sheetView workbookViewId="0">
      <selection activeCell="G245" sqref="G245"/>
    </sheetView>
  </sheetViews>
  <sheetFormatPr baseColWidth="10" defaultRowHeight="15" x14ac:dyDescent="0.25"/>
  <cols>
    <col min="1" max="4" width="11.42578125" style="2"/>
    <col min="5" max="5" width="12.7109375" style="2" bestFit="1" customWidth="1"/>
    <col min="6" max="9" width="11.42578125" style="2"/>
    <col min="10" max="10" width="12.7109375" style="2" bestFit="1" customWidth="1"/>
    <col min="11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1:21" ht="18.75" x14ac:dyDescent="0.25">
      <c r="D2" s="3" t="s">
        <v>240</v>
      </c>
    </row>
    <row r="6" spans="1:21" ht="18.75" x14ac:dyDescent="0.25">
      <c r="D6" s="3" t="s">
        <v>18</v>
      </c>
      <c r="N6" s="18" t="s">
        <v>238</v>
      </c>
    </row>
    <row r="8" spans="1:21" x14ac:dyDescent="0.25">
      <c r="A8" s="11" t="s">
        <v>80</v>
      </c>
      <c r="C8" s="5" t="s">
        <v>12</v>
      </c>
      <c r="D8" s="8">
        <v>8</v>
      </c>
      <c r="E8" s="4"/>
    </row>
    <row r="9" spans="1:21" x14ac:dyDescent="0.25">
      <c r="C9" s="5" t="s">
        <v>82</v>
      </c>
      <c r="D9" s="9">
        <f>1/D8</f>
        <v>0.125</v>
      </c>
      <c r="E9" s="4"/>
    </row>
    <row r="10" spans="1:21" x14ac:dyDescent="0.25">
      <c r="E10" s="4"/>
    </row>
    <row r="11" spans="1:21" x14ac:dyDescent="0.25">
      <c r="C11" s="12" t="s">
        <v>83</v>
      </c>
      <c r="D11" s="10">
        <v>0.6</v>
      </c>
      <c r="E11" s="4"/>
    </row>
    <row r="12" spans="1:21" x14ac:dyDescent="0.25">
      <c r="C12" s="5" t="s">
        <v>84</v>
      </c>
      <c r="D12" s="10">
        <v>0.8</v>
      </c>
      <c r="E12" s="4"/>
    </row>
    <row r="13" spans="1:21" x14ac:dyDescent="0.25">
      <c r="B13" s="10"/>
      <c r="C13" s="5"/>
      <c r="D13" s="4"/>
      <c r="E13" s="4"/>
    </row>
    <row r="14" spans="1:21" x14ac:dyDescent="0.25">
      <c r="E14" s="13">
        <v>1</v>
      </c>
      <c r="F14" s="13"/>
      <c r="G14" s="13">
        <v>2</v>
      </c>
      <c r="H14" s="13"/>
      <c r="I14" s="13">
        <v>3</v>
      </c>
      <c r="J14" s="13"/>
      <c r="K14" s="13">
        <v>4</v>
      </c>
      <c r="L14" s="13"/>
      <c r="M14" s="13">
        <v>5</v>
      </c>
      <c r="N14" s="13"/>
      <c r="O14" s="13">
        <v>6</v>
      </c>
      <c r="P14" s="13"/>
      <c r="Q14" s="13">
        <v>7</v>
      </c>
      <c r="R14" s="13"/>
      <c r="S14" s="13">
        <v>8</v>
      </c>
      <c r="T14" s="13"/>
      <c r="U14" s="13">
        <v>9</v>
      </c>
    </row>
    <row r="15" spans="1:21" x14ac:dyDescent="0.25">
      <c r="E15" s="7">
        <v>0</v>
      </c>
      <c r="F15" s="7"/>
      <c r="G15" s="7">
        <f>1/D8</f>
        <v>0.125</v>
      </c>
      <c r="H15" s="7"/>
      <c r="I15" s="7">
        <f>2/D8</f>
        <v>0.25</v>
      </c>
      <c r="J15" s="7"/>
      <c r="K15" s="7">
        <f>3/D8</f>
        <v>0.375</v>
      </c>
      <c r="L15" s="7"/>
      <c r="M15" s="7">
        <f>4/D8</f>
        <v>0.5</v>
      </c>
      <c r="N15" s="7"/>
      <c r="O15" s="7">
        <f>5/D8</f>
        <v>0.625</v>
      </c>
      <c r="P15" s="7"/>
      <c r="Q15" s="7">
        <f>6/D8</f>
        <v>0.75</v>
      </c>
      <c r="R15" s="7"/>
      <c r="S15" s="7">
        <f>7/D8</f>
        <v>0.875</v>
      </c>
      <c r="T15" s="7"/>
      <c r="U15" s="7">
        <f>8/D8</f>
        <v>1</v>
      </c>
    </row>
    <row r="16" spans="1:21" x14ac:dyDescent="0.25">
      <c r="E16" s="7"/>
    </row>
    <row r="17" spans="1:21" x14ac:dyDescent="0.25">
      <c r="E17" s="7">
        <f>(1-$D$11*E15)*POWER(1-$D$12*E15,3)</f>
        <v>1</v>
      </c>
      <c r="G17" s="7">
        <f>(1-$D$11*G15)*POWER(1-$D$12*G15,3)</f>
        <v>0.67432500000000006</v>
      </c>
      <c r="I17" s="7">
        <f>(1-$D$11*I15)*POWER(1-$D$12*I15,3)</f>
        <v>0.43520000000000009</v>
      </c>
      <c r="K17" s="7">
        <f>(1-$D$11*K15)*POWER(1-$D$12*K15,3)</f>
        <v>0.26582499999999992</v>
      </c>
      <c r="M17" s="7">
        <f>(1-$D$11*M15)*POWER(1-$D$12*M15,3)</f>
        <v>0.1512</v>
      </c>
      <c r="O17" s="7">
        <f>(1-$D$11*O15)*POWER(1-$D$12*O15,3)</f>
        <v>7.8125E-2</v>
      </c>
      <c r="Q17" s="7">
        <f>(1-$D$11*Q15)*POWER(1-$D$12*Q15,3)</f>
        <v>3.5199999999999981E-2</v>
      </c>
      <c r="S17" s="7">
        <f>(1-$D$11*S15)*POWER(1-$D$12*S15,3)</f>
        <v>1.2824999999999989E-2</v>
      </c>
      <c r="U17" s="7">
        <f>(1-$D$11*U15)*POWER(1-$D$12*U15,3)</f>
        <v>3.199999999999998E-3</v>
      </c>
    </row>
    <row r="18" spans="1:21" x14ac:dyDescent="0.25">
      <c r="E18" s="7"/>
      <c r="G18" s="7"/>
      <c r="I18" s="7"/>
      <c r="K18" s="7"/>
      <c r="M18" s="7"/>
      <c r="O18" s="7"/>
      <c r="Q18" s="7"/>
      <c r="S18" s="7"/>
      <c r="U18" s="7"/>
    </row>
    <row r="19" spans="1:21" x14ac:dyDescent="0.25">
      <c r="E19" s="7">
        <f>(1-$D$11*E15)*(1-$D$12*E15)</f>
        <v>1</v>
      </c>
      <c r="F19" s="14"/>
      <c r="G19" s="7">
        <f>(1-$D$11*G15)*(1-$D$12*G15)</f>
        <v>0.83250000000000002</v>
      </c>
      <c r="H19" s="14"/>
      <c r="I19" s="7">
        <f>(1-$D$11*I15)*(1-$D$12*I15)</f>
        <v>0.68</v>
      </c>
      <c r="J19" s="14"/>
      <c r="K19" s="7">
        <f>(1-$D$11*K15)*(1-$D$12*K15)</f>
        <v>0.54249999999999998</v>
      </c>
      <c r="L19" s="14"/>
      <c r="M19" s="7">
        <f>(1-$D$11*M15)*(1-$D$12*M15)</f>
        <v>0.42</v>
      </c>
      <c r="N19" s="14"/>
      <c r="O19" s="7">
        <f>(1-$D$11*O15)*(1-$D$12*O15)</f>
        <v>0.3125</v>
      </c>
      <c r="P19" s="14"/>
      <c r="Q19" s="7">
        <f>(1-$D$11*Q15)*(1-$D$12*Q15)</f>
        <v>0.21999999999999997</v>
      </c>
      <c r="R19" s="14"/>
      <c r="S19" s="7">
        <f>(1-$D$11*S15)*(1-$D$12*S15)</f>
        <v>0.14249999999999996</v>
      </c>
      <c r="T19" s="14"/>
      <c r="U19" s="7">
        <f>(1-$D$11*U15)*(1-$D$12*U15)</f>
        <v>7.9999999999999988E-2</v>
      </c>
    </row>
    <row r="20" spans="1:21" x14ac:dyDescent="0.25">
      <c r="E20" s="7"/>
      <c r="G20" s="7"/>
      <c r="I20" s="7"/>
      <c r="K20" s="7"/>
      <c r="M20" s="7"/>
      <c r="O20" s="7"/>
      <c r="Q20" s="7"/>
      <c r="S20" s="7"/>
      <c r="U20" s="7"/>
    </row>
    <row r="21" spans="1:21" x14ac:dyDescent="0.25">
      <c r="B21" s="11"/>
      <c r="E21" s="7">
        <f>1+E15</f>
        <v>1</v>
      </c>
      <c r="G21" s="7">
        <f>1+G15</f>
        <v>1.125</v>
      </c>
      <c r="I21" s="7">
        <f>1+I15</f>
        <v>1.25</v>
      </c>
      <c r="K21" s="7">
        <f>1+K15</f>
        <v>1.375</v>
      </c>
      <c r="M21" s="7">
        <f>1+M15</f>
        <v>1.5</v>
      </c>
      <c r="O21" s="7">
        <f>1+O15</f>
        <v>1.625</v>
      </c>
      <c r="Q21" s="7">
        <f>1+Q15</f>
        <v>1.75</v>
      </c>
      <c r="S21" s="7">
        <f>1+S15</f>
        <v>1.875</v>
      </c>
      <c r="U21" s="7">
        <f>1+U15</f>
        <v>2</v>
      </c>
    </row>
    <row r="22" spans="1:21" x14ac:dyDescent="0.25">
      <c r="A22" s="1"/>
      <c r="B22" s="1"/>
      <c r="E22" s="7"/>
      <c r="G22" s="7"/>
      <c r="I22" s="7"/>
      <c r="K22" s="7"/>
      <c r="M22" s="7"/>
      <c r="O22" s="7"/>
      <c r="Q22" s="7"/>
      <c r="S22" s="7"/>
      <c r="U22" s="7"/>
    </row>
    <row r="23" spans="1:21" x14ac:dyDescent="0.25">
      <c r="A23" s="5"/>
      <c r="B23" s="1"/>
      <c r="C23" s="6"/>
      <c r="E23" s="7">
        <f>1+E15+E15*E15</f>
        <v>1</v>
      </c>
      <c r="G23" s="7">
        <f>1+G15+G15*G15</f>
        <v>1.140625</v>
      </c>
      <c r="I23" s="7">
        <f>1+I15+I15*I15</f>
        <v>1.3125</v>
      </c>
      <c r="K23" s="7">
        <f>1+K15+K15*K15</f>
        <v>1.515625</v>
      </c>
      <c r="M23" s="7">
        <f>1+M15+M15*M15</f>
        <v>1.75</v>
      </c>
      <c r="O23" s="7">
        <f>1+O15+O15*O15</f>
        <v>2.015625</v>
      </c>
      <c r="Q23" s="7">
        <f>1+Q15+Q15*Q15</f>
        <v>2.3125</v>
      </c>
      <c r="S23" s="7">
        <f>1+S15+S15*S15</f>
        <v>2.640625</v>
      </c>
      <c r="U23" s="7">
        <f>1+U15+U15*U15</f>
        <v>3</v>
      </c>
    </row>
    <row r="24" spans="1:21" x14ac:dyDescent="0.25">
      <c r="A24" s="1"/>
      <c r="B24" s="1"/>
      <c r="O24" s="15"/>
      <c r="Q24" s="15"/>
      <c r="S24" s="15"/>
      <c r="U24" s="7"/>
    </row>
    <row r="25" spans="1:21" x14ac:dyDescent="0.25">
      <c r="A25" s="1"/>
      <c r="B25" s="1"/>
      <c r="O25" s="15"/>
      <c r="Q25" s="15"/>
      <c r="S25" s="15"/>
      <c r="U25" s="7"/>
    </row>
    <row r="26" spans="1:21" x14ac:dyDescent="0.25">
      <c r="A26" s="1"/>
      <c r="B26" s="1"/>
      <c r="G26" s="9">
        <v>3.9416441342066499</v>
      </c>
      <c r="I26" s="16" t="s">
        <v>81</v>
      </c>
      <c r="J26" s="2">
        <f>1000000000*MDETERM(C35:X56)</f>
        <v>-3.5988544197065457E-5</v>
      </c>
      <c r="L26" s="15" t="s">
        <v>85</v>
      </c>
      <c r="M26" s="15" t="s">
        <v>87</v>
      </c>
      <c r="O26" s="15"/>
      <c r="Q26" s="15"/>
      <c r="S26" s="15"/>
      <c r="U26" s="7"/>
    </row>
    <row r="27" spans="1:21" x14ac:dyDescent="0.25">
      <c r="A27" s="1"/>
      <c r="B27" s="1"/>
      <c r="D27" s="17"/>
      <c r="K27" s="2" t="s">
        <v>88</v>
      </c>
      <c r="L27" s="15" t="s">
        <v>86</v>
      </c>
      <c r="M27" s="7">
        <v>2.3753991297606376</v>
      </c>
      <c r="O27" s="15"/>
      <c r="Q27" s="15"/>
      <c r="S27" s="15"/>
      <c r="U27" s="7"/>
    </row>
    <row r="28" spans="1:21" x14ac:dyDescent="0.25">
      <c r="B28" s="1"/>
      <c r="C28" s="1"/>
      <c r="E28" s="17"/>
      <c r="K28" s="2" t="s">
        <v>89</v>
      </c>
      <c r="L28" s="15" t="s">
        <v>92</v>
      </c>
      <c r="M28" s="7">
        <v>2.8945814076792287</v>
      </c>
      <c r="O28" s="15"/>
      <c r="Q28" s="15"/>
      <c r="S28" s="15"/>
      <c r="U28" s="7"/>
    </row>
    <row r="29" spans="1:21" x14ac:dyDescent="0.25">
      <c r="B29" s="1"/>
      <c r="C29" s="1"/>
      <c r="E29" s="17"/>
      <c r="K29" s="2" t="s">
        <v>90</v>
      </c>
      <c r="L29" s="15" t="s">
        <v>93</v>
      </c>
      <c r="M29" s="7">
        <v>2.7648817931476515</v>
      </c>
      <c r="O29" s="15"/>
      <c r="Q29" s="15"/>
      <c r="S29" s="15"/>
      <c r="U29" s="7"/>
    </row>
    <row r="30" spans="1:21" x14ac:dyDescent="0.25">
      <c r="B30" s="1"/>
      <c r="C30" s="1"/>
      <c r="E30" s="17"/>
      <c r="K30" s="2" t="s">
        <v>91</v>
      </c>
      <c r="L30" s="15" t="s">
        <v>94</v>
      </c>
      <c r="M30" s="7">
        <v>3.9416441342066499</v>
      </c>
      <c r="O30" s="15"/>
      <c r="Q30" s="15"/>
      <c r="S30" s="15"/>
      <c r="U30" s="7"/>
    </row>
    <row r="31" spans="1:21" x14ac:dyDescent="0.25">
      <c r="B31" s="1"/>
      <c r="C31" s="1"/>
      <c r="E31" s="17"/>
      <c r="O31" s="15"/>
      <c r="Q31" s="15"/>
      <c r="S31" s="15"/>
      <c r="U31" s="7"/>
    </row>
    <row r="32" spans="1:21" x14ac:dyDescent="0.25">
      <c r="B32" s="1"/>
      <c r="C32" s="1"/>
      <c r="E32" s="17"/>
      <c r="O32" s="15"/>
      <c r="Q32" s="15"/>
      <c r="S32" s="15"/>
      <c r="U32" s="7"/>
    </row>
    <row r="33" spans="2:24" x14ac:dyDescent="0.25">
      <c r="B33" s="1"/>
      <c r="C33" s="1"/>
      <c r="E33" s="17"/>
      <c r="O33" s="15"/>
      <c r="Q33" s="15"/>
      <c r="S33" s="15"/>
      <c r="U33" s="7"/>
    </row>
    <row r="34" spans="2:24" x14ac:dyDescent="0.25">
      <c r="C34" s="13" t="s">
        <v>0</v>
      </c>
      <c r="D34" s="13" t="s">
        <v>39</v>
      </c>
      <c r="E34" s="13" t="s">
        <v>1</v>
      </c>
      <c r="F34" s="13" t="s">
        <v>40</v>
      </c>
      <c r="G34" s="13" t="s">
        <v>2</v>
      </c>
      <c r="H34" s="13" t="s">
        <v>41</v>
      </c>
      <c r="I34" s="13" t="s">
        <v>3</v>
      </c>
      <c r="J34" s="13" t="s">
        <v>42</v>
      </c>
      <c r="K34" s="13" t="s">
        <v>4</v>
      </c>
      <c r="L34" s="13" t="s">
        <v>43</v>
      </c>
      <c r="M34" s="13" t="s">
        <v>5</v>
      </c>
      <c r="N34" s="13" t="s">
        <v>44</v>
      </c>
      <c r="O34" s="13" t="s">
        <v>6</v>
      </c>
      <c r="P34" s="13" t="s">
        <v>45</v>
      </c>
      <c r="Q34" s="13" t="s">
        <v>7</v>
      </c>
      <c r="R34" s="13" t="s">
        <v>46</v>
      </c>
      <c r="S34" s="13" t="s">
        <v>8</v>
      </c>
      <c r="T34" s="13" t="s">
        <v>47</v>
      </c>
      <c r="U34" s="13" t="s">
        <v>9</v>
      </c>
      <c r="V34" s="13" t="s">
        <v>48</v>
      </c>
      <c r="W34" s="13" t="s">
        <v>10</v>
      </c>
      <c r="X34" s="13" t="s">
        <v>49</v>
      </c>
    </row>
    <row r="35" spans="2:24" x14ac:dyDescent="0.25">
      <c r="B35" s="2" t="s">
        <v>21</v>
      </c>
      <c r="C35" s="7">
        <v>0</v>
      </c>
      <c r="D35" s="7">
        <v>1</v>
      </c>
      <c r="E35" s="7">
        <f>$D$9*$D$9*$D$9*$D$9*E19*E23*$G$26*$G$26</f>
        <v>3.7931050978334208E-3</v>
      </c>
      <c r="F35" s="7">
        <v>-2</v>
      </c>
      <c r="G35" s="7">
        <v>0</v>
      </c>
      <c r="H35" s="7">
        <v>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2:24" x14ac:dyDescent="0.25">
      <c r="B36" s="2" t="s">
        <v>22</v>
      </c>
      <c r="C36" s="7">
        <f>E21*E17</f>
        <v>1</v>
      </c>
      <c r="D36" s="7">
        <v>0</v>
      </c>
      <c r="E36" s="7">
        <f>-2*E21*E17</f>
        <v>-2</v>
      </c>
      <c r="F36" s="7">
        <v>1</v>
      </c>
      <c r="G36" s="7">
        <f>E21*E17</f>
        <v>1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</row>
    <row r="37" spans="2:24" x14ac:dyDescent="0.25">
      <c r="B37" s="2" t="s">
        <v>23</v>
      </c>
      <c r="C37" s="7">
        <v>0</v>
      </c>
      <c r="D37" s="7">
        <v>0</v>
      </c>
      <c r="E37" s="7">
        <v>0</v>
      </c>
      <c r="F37" s="7">
        <v>1</v>
      </c>
      <c r="G37" s="7">
        <f>$D$9*$D$9*$D$9*$D$9*G19*G23*$G$26*$G$26</f>
        <v>3.6018199930950242E-3</v>
      </c>
      <c r="H37" s="7">
        <v>-2</v>
      </c>
      <c r="I37" s="7">
        <v>0</v>
      </c>
      <c r="J37" s="7">
        <v>1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</row>
    <row r="38" spans="2:24" x14ac:dyDescent="0.25">
      <c r="B38" s="2" t="s">
        <v>24</v>
      </c>
      <c r="C38" s="7">
        <v>0</v>
      </c>
      <c r="D38" s="7">
        <v>0</v>
      </c>
      <c r="E38" s="7">
        <f>G21*G17</f>
        <v>0.75861562500000002</v>
      </c>
      <c r="F38" s="7">
        <v>0</v>
      </c>
      <c r="G38" s="7">
        <f>-2*G21*G17</f>
        <v>-1.51723125</v>
      </c>
      <c r="H38" s="7">
        <v>1</v>
      </c>
      <c r="I38" s="7">
        <f>G21*G17</f>
        <v>0.75861562500000002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</row>
    <row r="39" spans="2:24" x14ac:dyDescent="0.25">
      <c r="B39" s="2" t="s">
        <v>25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1</v>
      </c>
      <c r="I39" s="7">
        <f>$D$9*$D$9*$D$9*$D$9*I19*I23*$G$26*$G$26</f>
        <v>3.385346299816328E-3</v>
      </c>
      <c r="J39" s="7">
        <v>-2</v>
      </c>
      <c r="K39" s="7">
        <v>0</v>
      </c>
      <c r="L39" s="7">
        <v>1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2:24" x14ac:dyDescent="0.25">
      <c r="B40" s="2" t="s">
        <v>26</v>
      </c>
      <c r="C40" s="7">
        <v>0</v>
      </c>
      <c r="D40" s="7">
        <v>0</v>
      </c>
      <c r="E40" s="7">
        <v>0</v>
      </c>
      <c r="F40" s="7">
        <v>0</v>
      </c>
      <c r="G40" s="7">
        <f>I21*I17</f>
        <v>0.54400000000000015</v>
      </c>
      <c r="H40" s="7">
        <v>0</v>
      </c>
      <c r="I40" s="7">
        <f>-2*I21*I17</f>
        <v>-1.0880000000000003</v>
      </c>
      <c r="J40" s="7">
        <v>1</v>
      </c>
      <c r="K40" s="7">
        <f>I21*I17</f>
        <v>0.54400000000000015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</row>
    <row r="41" spans="2:24" x14ac:dyDescent="0.25">
      <c r="B41" s="2" t="s">
        <v>27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1</v>
      </c>
      <c r="K41" s="7">
        <f>$D$9*$D$9*$D$9*$D$9*K19*K23*$G$26*$G$26</f>
        <v>3.1187917657927995E-3</v>
      </c>
      <c r="L41" s="7">
        <v>-2</v>
      </c>
      <c r="M41" s="7">
        <v>0</v>
      </c>
      <c r="N41" s="7">
        <v>1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</row>
    <row r="42" spans="2:24" x14ac:dyDescent="0.25">
      <c r="B42" s="2" t="s">
        <v>28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f>K21*K17</f>
        <v>0.36550937499999991</v>
      </c>
      <c r="J42" s="7">
        <v>0</v>
      </c>
      <c r="K42" s="7">
        <f>-2*K21*K17</f>
        <v>-0.73101874999999983</v>
      </c>
      <c r="L42" s="7">
        <v>1</v>
      </c>
      <c r="M42" s="7">
        <f>K21*K17</f>
        <v>0.36550937499999991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</row>
    <row r="43" spans="2:24" x14ac:dyDescent="0.25">
      <c r="B43" s="2" t="s">
        <v>29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1</v>
      </c>
      <c r="M43" s="7">
        <f>$D$9*$D$9*$D$9*$D$9*M19*M23*$G$26*$G$26</f>
        <v>2.7879322469075642E-3</v>
      </c>
      <c r="N43" s="7">
        <v>-2</v>
      </c>
      <c r="O43" s="7">
        <v>0</v>
      </c>
      <c r="P43" s="7">
        <v>1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2:24" x14ac:dyDescent="0.25">
      <c r="B44" s="2" t="s">
        <v>30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f>M21*M17</f>
        <v>0.2268</v>
      </c>
      <c r="L44" s="7">
        <v>0</v>
      </c>
      <c r="M44" s="7">
        <f>-2*M21*M17</f>
        <v>-0.4536</v>
      </c>
      <c r="N44" s="7">
        <v>1</v>
      </c>
      <c r="O44" s="7">
        <f>M21*M17</f>
        <v>0.2268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</row>
    <row r="45" spans="2:24" x14ac:dyDescent="0.25">
      <c r="B45" s="2" t="s">
        <v>31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1</v>
      </c>
      <c r="O45" s="7">
        <f>$D$9*$D$9*$D$9*$D$9*O19*O23*$G$26*$G$26</f>
        <v>2.3892117071314025E-3</v>
      </c>
      <c r="P45" s="7">
        <v>-2</v>
      </c>
      <c r="Q45" s="7">
        <v>0</v>
      </c>
      <c r="R45" s="7">
        <v>1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2:24" x14ac:dyDescent="0.25">
      <c r="B46" s="2" t="s">
        <v>32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f>O21*O17</f>
        <v>0.126953125</v>
      </c>
      <c r="N46" s="7">
        <v>0</v>
      </c>
      <c r="O46" s="7">
        <f>-2*O21*O17</f>
        <v>-0.25390625</v>
      </c>
      <c r="P46" s="7">
        <v>1</v>
      </c>
      <c r="Q46" s="7">
        <f>O21*O17</f>
        <v>0.126953125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</row>
    <row r="47" spans="2:24" x14ac:dyDescent="0.25">
      <c r="B47" s="2" t="s">
        <v>33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1</v>
      </c>
      <c r="Q47" s="7">
        <f>$D$9*$D$9*$D$9*$D$9*Q19*Q23*$G$26*$G$26</f>
        <v>1.9297422185227528E-3</v>
      </c>
      <c r="R47" s="7">
        <v>-2</v>
      </c>
      <c r="S47" s="7">
        <v>0</v>
      </c>
      <c r="T47" s="7">
        <v>1</v>
      </c>
      <c r="U47" s="7">
        <v>0</v>
      </c>
      <c r="V47" s="7">
        <v>0</v>
      </c>
      <c r="W47" s="7">
        <v>0</v>
      </c>
      <c r="X47" s="7">
        <v>0</v>
      </c>
    </row>
    <row r="48" spans="2:24" x14ac:dyDescent="0.25">
      <c r="B48" s="2" t="s">
        <v>34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f>Q21*Q17</f>
        <v>6.1599999999999967E-2</v>
      </c>
      <c r="P48" s="7">
        <v>0</v>
      </c>
      <c r="Q48" s="7">
        <f>-2*Q21*Q17</f>
        <v>-0.12319999999999993</v>
      </c>
      <c r="R48" s="7">
        <v>1</v>
      </c>
      <c r="S48" s="7">
        <f>Q21*Q17</f>
        <v>6.1599999999999967E-2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</row>
    <row r="49" spans="2:24" x14ac:dyDescent="0.25">
      <c r="B49" s="2" t="s">
        <v>35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1</v>
      </c>
      <c r="S49" s="7">
        <f>$D$9*$D$9*$D$9*$D$9*S19*S23*$G$26*$G$26</f>
        <v>1.4273039612277081E-3</v>
      </c>
      <c r="T49" s="7">
        <v>-2</v>
      </c>
      <c r="U49" s="7">
        <v>0</v>
      </c>
      <c r="V49" s="7">
        <v>1</v>
      </c>
      <c r="W49" s="7">
        <v>0</v>
      </c>
      <c r="X49" s="7">
        <v>0</v>
      </c>
    </row>
    <row r="50" spans="2:24" x14ac:dyDescent="0.25">
      <c r="B50" s="2" t="s">
        <v>36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f>S21*S17</f>
        <v>2.4046874999999981E-2</v>
      </c>
      <c r="R50" s="7">
        <v>0</v>
      </c>
      <c r="S50" s="7">
        <f>-2*S21*S17</f>
        <v>-4.8093749999999963E-2</v>
      </c>
      <c r="T50" s="7">
        <v>1</v>
      </c>
      <c r="U50" s="7">
        <f>S21*S17</f>
        <v>2.4046874999999981E-2</v>
      </c>
      <c r="V50" s="7">
        <v>0</v>
      </c>
      <c r="W50" s="7">
        <v>0</v>
      </c>
      <c r="X50" s="7">
        <v>0</v>
      </c>
    </row>
    <row r="51" spans="2:24" x14ac:dyDescent="0.25">
      <c r="B51" s="2" t="s">
        <v>37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1</v>
      </c>
      <c r="U51" s="7">
        <f>$D$9*$D$9*$D$9*$D$9*U19*U23*$G$26*$G$26</f>
        <v>9.1034522348002074E-4</v>
      </c>
      <c r="V51" s="7">
        <v>-2</v>
      </c>
      <c r="W51" s="7">
        <v>0</v>
      </c>
      <c r="X51" s="7">
        <v>1</v>
      </c>
    </row>
    <row r="52" spans="2:24" x14ac:dyDescent="0.25">
      <c r="B52" s="2" t="s">
        <v>38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f>U21*U17</f>
        <v>6.399999999999996E-3</v>
      </c>
      <c r="T52" s="7">
        <v>0</v>
      </c>
      <c r="U52" s="7">
        <f>-2*U21*U17</f>
        <v>-1.2799999999999992E-2</v>
      </c>
      <c r="V52" s="7">
        <v>1</v>
      </c>
      <c r="W52" s="7">
        <f>U21*U17</f>
        <v>6.399999999999996E-3</v>
      </c>
      <c r="X52" s="7">
        <v>0</v>
      </c>
    </row>
    <row r="53" spans="2:24" x14ac:dyDescent="0.25">
      <c r="B53" s="2" t="s">
        <v>16</v>
      </c>
      <c r="C53" s="7">
        <v>0</v>
      </c>
      <c r="D53" s="7">
        <v>0</v>
      </c>
      <c r="E53" s="7">
        <v>1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</row>
    <row r="54" spans="2:24" x14ac:dyDescent="0.25">
      <c r="B54" s="2" t="s">
        <v>17</v>
      </c>
      <c r="C54" s="7">
        <v>-1</v>
      </c>
      <c r="D54" s="7">
        <v>0</v>
      </c>
      <c r="E54" s="7">
        <v>0</v>
      </c>
      <c r="F54" s="7">
        <v>0</v>
      </c>
      <c r="G54" s="7">
        <v>1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</row>
    <row r="55" spans="2:24" x14ac:dyDescent="0.25">
      <c r="B55" s="2" t="s">
        <v>19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1</v>
      </c>
      <c r="W55" s="7">
        <v>0</v>
      </c>
      <c r="X55" s="7">
        <v>0</v>
      </c>
    </row>
    <row r="56" spans="2:24" x14ac:dyDescent="0.25">
      <c r="B56" s="2" t="s">
        <v>20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-1</v>
      </c>
      <c r="U56" s="7">
        <v>0</v>
      </c>
      <c r="V56" s="7">
        <v>0</v>
      </c>
      <c r="W56" s="7">
        <v>0</v>
      </c>
      <c r="X56" s="7">
        <v>1</v>
      </c>
    </row>
    <row r="65" spans="1:37" ht="18.75" x14ac:dyDescent="0.25">
      <c r="D65" s="3" t="s">
        <v>18</v>
      </c>
    </row>
    <row r="67" spans="1:37" x14ac:dyDescent="0.25">
      <c r="A67" s="11" t="s">
        <v>80</v>
      </c>
      <c r="C67" s="5" t="s">
        <v>12</v>
      </c>
      <c r="D67" s="8">
        <v>16</v>
      </c>
      <c r="E67" s="4"/>
    </row>
    <row r="68" spans="1:37" x14ac:dyDescent="0.25">
      <c r="C68" s="5" t="s">
        <v>82</v>
      </c>
      <c r="D68" s="9">
        <f>1/D67</f>
        <v>6.25E-2</v>
      </c>
      <c r="E68" s="4"/>
    </row>
    <row r="69" spans="1:37" x14ac:dyDescent="0.25">
      <c r="E69" s="4"/>
    </row>
    <row r="70" spans="1:37" x14ac:dyDescent="0.25">
      <c r="C70" s="12" t="s">
        <v>83</v>
      </c>
      <c r="D70" s="10">
        <v>0.6</v>
      </c>
      <c r="E70" s="4"/>
    </row>
    <row r="71" spans="1:37" x14ac:dyDescent="0.25">
      <c r="C71" s="5" t="s">
        <v>84</v>
      </c>
      <c r="D71" s="10">
        <v>0.8</v>
      </c>
      <c r="E71" s="4"/>
    </row>
    <row r="72" spans="1:37" x14ac:dyDescent="0.25">
      <c r="B72" s="10"/>
      <c r="C72" s="5"/>
      <c r="D72" s="4"/>
      <c r="E72" s="4"/>
    </row>
    <row r="73" spans="1:37" x14ac:dyDescent="0.25">
      <c r="E73" s="13">
        <v>1</v>
      </c>
      <c r="F73" s="13"/>
      <c r="G73" s="13">
        <v>2</v>
      </c>
      <c r="H73" s="13"/>
      <c r="I73" s="13">
        <v>3</v>
      </c>
      <c r="J73" s="13"/>
      <c r="K73" s="13">
        <v>4</v>
      </c>
      <c r="L73" s="13"/>
      <c r="M73" s="13">
        <v>5</v>
      </c>
      <c r="N73" s="13"/>
      <c r="O73" s="13">
        <v>6</v>
      </c>
      <c r="P73" s="13"/>
      <c r="Q73" s="13">
        <v>7</v>
      </c>
      <c r="R73" s="13"/>
      <c r="S73" s="13">
        <v>8</v>
      </c>
      <c r="T73" s="13"/>
      <c r="U73" s="13">
        <v>9</v>
      </c>
      <c r="W73" s="13">
        <v>10</v>
      </c>
      <c r="X73" s="13"/>
      <c r="Y73" s="13">
        <v>11</v>
      </c>
      <c r="Z73" s="13"/>
      <c r="AA73" s="13">
        <v>12</v>
      </c>
      <c r="AB73" s="13"/>
      <c r="AC73" s="13">
        <v>13</v>
      </c>
      <c r="AD73" s="13"/>
      <c r="AE73" s="13">
        <v>14</v>
      </c>
      <c r="AF73" s="13"/>
      <c r="AG73" s="13">
        <v>15</v>
      </c>
      <c r="AH73" s="13"/>
      <c r="AI73" s="13">
        <v>16</v>
      </c>
      <c r="AJ73" s="13"/>
      <c r="AK73" s="13">
        <v>17</v>
      </c>
    </row>
    <row r="74" spans="1:37" x14ac:dyDescent="0.25">
      <c r="E74" s="7">
        <v>0</v>
      </c>
      <c r="F74" s="7"/>
      <c r="G74" s="7">
        <f>1/D67</f>
        <v>6.25E-2</v>
      </c>
      <c r="H74" s="7"/>
      <c r="I74" s="7">
        <f>2/D67</f>
        <v>0.125</v>
      </c>
      <c r="J74" s="7"/>
      <c r="K74" s="7">
        <f>3/D67</f>
        <v>0.1875</v>
      </c>
      <c r="L74" s="7"/>
      <c r="M74" s="7">
        <f>4/D67</f>
        <v>0.25</v>
      </c>
      <c r="N74" s="7"/>
      <c r="O74" s="7">
        <f>5/D67</f>
        <v>0.3125</v>
      </c>
      <c r="P74" s="7"/>
      <c r="Q74" s="7">
        <f>6/D67</f>
        <v>0.375</v>
      </c>
      <c r="R74" s="7"/>
      <c r="S74" s="7">
        <f>7/D67</f>
        <v>0.4375</v>
      </c>
      <c r="T74" s="7"/>
      <c r="U74" s="7">
        <f>8/D67</f>
        <v>0.5</v>
      </c>
      <c r="W74" s="7">
        <f>9/D67</f>
        <v>0.5625</v>
      </c>
      <c r="X74" s="7"/>
      <c r="Y74" s="7">
        <f>10/D67</f>
        <v>0.625</v>
      </c>
      <c r="Z74" s="7"/>
      <c r="AA74" s="7">
        <f>11/D67</f>
        <v>0.6875</v>
      </c>
      <c r="AB74" s="7"/>
      <c r="AC74" s="7">
        <f>12/D67</f>
        <v>0.75</v>
      </c>
      <c r="AD74" s="7"/>
      <c r="AE74" s="7">
        <f>13/D67</f>
        <v>0.8125</v>
      </c>
      <c r="AF74" s="7"/>
      <c r="AG74" s="7">
        <f>14/D67</f>
        <v>0.875</v>
      </c>
      <c r="AH74" s="7"/>
      <c r="AI74" s="7">
        <f>15/D67</f>
        <v>0.9375</v>
      </c>
      <c r="AJ74" s="7"/>
      <c r="AK74" s="7">
        <f>16/D67</f>
        <v>1</v>
      </c>
    </row>
    <row r="75" spans="1:37" x14ac:dyDescent="0.25">
      <c r="E75" s="7"/>
    </row>
    <row r="76" spans="1:37" x14ac:dyDescent="0.25">
      <c r="E76" s="7">
        <f>(1-$D$70*E74)*POWER(1-$D$71*E74,3)</f>
        <v>1</v>
      </c>
      <c r="G76" s="7">
        <f>(1-$D$70*G74)*POWER(1-$D$71*G74,3)</f>
        <v>0.82522343749999993</v>
      </c>
      <c r="I76" s="7">
        <f>(1-$D$70*I74)*POWER(1-$D$71*I74,3)</f>
        <v>0.67432500000000006</v>
      </c>
      <c r="K76" s="7">
        <f>(1-$D$70*K74)*POWER(1-$D$71*K74,3)</f>
        <v>0.5450359374999999</v>
      </c>
      <c r="M76" s="7">
        <f>(1-$D$70*M74)*POWER(1-$D$71*M74,3)</f>
        <v>0.43520000000000009</v>
      </c>
      <c r="O76" s="7">
        <f>(1-$D$70*O74)*POWER(1-$D$71*O74,3)</f>
        <v>0.3427734375</v>
      </c>
      <c r="Q76" s="7">
        <f>(1-$D$70*Q74)*POWER(1-$D$71*Q74,3)</f>
        <v>0.26582499999999992</v>
      </c>
      <c r="S76" s="7">
        <f>(1-$D$70*S74)*POWER(1-$D$71*S74,3)</f>
        <v>0.20253593749999993</v>
      </c>
      <c r="U76" s="7">
        <f>(1-$D$70*U74)*POWER(1-$D$71*U74,3)</f>
        <v>0.1512</v>
      </c>
      <c r="W76" s="7">
        <f>(1-$D$70*W74)*POWER(1-$D$71*W74,3)</f>
        <v>0.11022343750000005</v>
      </c>
      <c r="Y76" s="7">
        <f>(1-$D$70*Y74)*POWER(1-$D$71*Y74,3)</f>
        <v>7.8125E-2</v>
      </c>
      <c r="AA76" s="7">
        <f>(1-$D$70*AA74)*POWER(1-$D$71*AA74,3)</f>
        <v>5.3535937499999985E-2</v>
      </c>
      <c r="AC76" s="7">
        <f>(1-$D$70*AC74)*POWER(1-$D$71*AC74,3)</f>
        <v>3.5199999999999981E-2</v>
      </c>
      <c r="AE76" s="7">
        <f>(1-$D$70*AE74)*POWER(1-$D$71*AE74,3)</f>
        <v>2.1973437499999991E-2</v>
      </c>
      <c r="AG76" s="7">
        <f>(1-$D$70*AG74)*POWER(1-$D$71*AG74,3)</f>
        <v>1.2824999999999989E-2</v>
      </c>
      <c r="AI76" s="7">
        <f>(1-$D$70*AI74)*POWER(1-$D$71*AI74,3)</f>
        <v>6.8359375E-3</v>
      </c>
      <c r="AK76" s="7">
        <f>(1-$D$70*AK74)*POWER(1-$D$71*AK74,3)</f>
        <v>3.199999999999998E-3</v>
      </c>
    </row>
    <row r="77" spans="1:37" x14ac:dyDescent="0.25">
      <c r="E77" s="7"/>
      <c r="G77" s="7"/>
      <c r="I77" s="7"/>
      <c r="K77" s="7"/>
      <c r="M77" s="7"/>
      <c r="O77" s="7"/>
      <c r="Q77" s="7"/>
      <c r="S77" s="7"/>
      <c r="U77" s="7"/>
      <c r="W77" s="7"/>
      <c r="Y77" s="7"/>
      <c r="AA77" s="7"/>
      <c r="AC77" s="7"/>
      <c r="AE77" s="7"/>
      <c r="AG77" s="7"/>
      <c r="AI77" s="7"/>
      <c r="AK77" s="7"/>
    </row>
    <row r="78" spans="1:37" x14ac:dyDescent="0.25">
      <c r="E78" s="7">
        <f>(1-$D$70*E74)*(1-$D$71*E74)</f>
        <v>1</v>
      </c>
      <c r="F78" s="14"/>
      <c r="G78" s="7">
        <f>(1-$D$70*G74)*(1-$D$71*G74)</f>
        <v>0.91437499999999994</v>
      </c>
      <c r="H78" s="14"/>
      <c r="I78" s="7">
        <f>(1-$D$70*I74)*(1-$D$71*I74)</f>
        <v>0.83250000000000002</v>
      </c>
      <c r="J78" s="14"/>
      <c r="K78" s="7">
        <f>(1-$D$70*K74)*(1-$D$71*K74)</f>
        <v>0.75437499999999991</v>
      </c>
      <c r="L78" s="14"/>
      <c r="M78" s="7">
        <f>(1-$D$70*M74)*(1-$D$71*M74)</f>
        <v>0.68</v>
      </c>
      <c r="N78" s="14"/>
      <c r="O78" s="7">
        <f>(1-$D$70*O74)*(1-$D$71*O74)</f>
        <v>0.609375</v>
      </c>
      <c r="P78" s="14"/>
      <c r="Q78" s="7">
        <f>(1-$D$70*Q74)*(1-$D$71*Q74)</f>
        <v>0.54249999999999998</v>
      </c>
      <c r="R78" s="14"/>
      <c r="S78" s="7">
        <f>(1-$D$70*S74)*(1-$D$71*S74)</f>
        <v>0.47937499999999994</v>
      </c>
      <c r="T78" s="14"/>
      <c r="U78" s="7">
        <f>(1-$D$70*U74)*(1-$D$71*U74)</f>
        <v>0.42</v>
      </c>
      <c r="W78" s="7">
        <f>(1-$D$70*W74)*(1-$D$71*W74)</f>
        <v>0.36437500000000006</v>
      </c>
      <c r="Y78" s="7">
        <f>(1-$D$70*Y74)*(1-$D$71*Y74)</f>
        <v>0.3125</v>
      </c>
      <c r="AA78" s="7">
        <f>(1-$D$70*AA74)*(1-$D$71*AA74)</f>
        <v>0.26437499999999997</v>
      </c>
      <c r="AC78" s="7">
        <f>(1-$D$70*AC74)*(1-$D$71*AC74)</f>
        <v>0.21999999999999997</v>
      </c>
      <c r="AE78" s="7">
        <f>(1-$D$70*AE74)*(1-$D$71*AE74)</f>
        <v>0.17937499999999998</v>
      </c>
      <c r="AG78" s="7">
        <f>(1-$D$70*AG74)*(1-$D$71*AG74)</f>
        <v>0.14249999999999996</v>
      </c>
      <c r="AI78" s="7">
        <f>(1-$D$70*AI74)*(1-$D$71*AI74)</f>
        <v>0.109375</v>
      </c>
      <c r="AK78" s="7">
        <f>(1-$D$70*AK74)*(1-$D$71*AK74)</f>
        <v>7.9999999999999988E-2</v>
      </c>
    </row>
    <row r="79" spans="1:37" x14ac:dyDescent="0.25">
      <c r="E79" s="7"/>
      <c r="G79" s="7"/>
      <c r="I79" s="7"/>
      <c r="K79" s="7"/>
      <c r="M79" s="7"/>
      <c r="O79" s="7"/>
      <c r="Q79" s="7"/>
      <c r="S79" s="7"/>
      <c r="U79" s="7"/>
      <c r="W79" s="7"/>
      <c r="Y79" s="7"/>
      <c r="AA79" s="7"/>
      <c r="AC79" s="7"/>
      <c r="AE79" s="7"/>
      <c r="AG79" s="7"/>
      <c r="AI79" s="7"/>
      <c r="AK79" s="7"/>
    </row>
    <row r="80" spans="1:37" x14ac:dyDescent="0.25">
      <c r="B80" s="11"/>
      <c r="E80" s="7">
        <f>1+E74</f>
        <v>1</v>
      </c>
      <c r="G80" s="7">
        <f>1+G74</f>
        <v>1.0625</v>
      </c>
      <c r="I80" s="7">
        <f>1+I74</f>
        <v>1.125</v>
      </c>
      <c r="K80" s="7">
        <f>1+K74</f>
        <v>1.1875</v>
      </c>
      <c r="M80" s="7">
        <f>1+M74</f>
        <v>1.25</v>
      </c>
      <c r="O80" s="7">
        <f>1+O74</f>
        <v>1.3125</v>
      </c>
      <c r="Q80" s="7">
        <f>1+Q74</f>
        <v>1.375</v>
      </c>
      <c r="S80" s="7">
        <f>1+S74</f>
        <v>1.4375</v>
      </c>
      <c r="U80" s="7">
        <f>1+U74</f>
        <v>1.5</v>
      </c>
      <c r="W80" s="7">
        <f>1+W74</f>
        <v>1.5625</v>
      </c>
      <c r="Y80" s="7">
        <f>1+Y74</f>
        <v>1.625</v>
      </c>
      <c r="AA80" s="7">
        <f>1+AA74</f>
        <v>1.6875</v>
      </c>
      <c r="AC80" s="7">
        <f>1+AC74</f>
        <v>1.75</v>
      </c>
      <c r="AE80" s="7">
        <f>1+AE74</f>
        <v>1.8125</v>
      </c>
      <c r="AG80" s="7">
        <f>1+AG74</f>
        <v>1.875</v>
      </c>
      <c r="AI80" s="7">
        <f>1+AI74</f>
        <v>1.9375</v>
      </c>
      <c r="AK80" s="7">
        <f>1+AK74</f>
        <v>2</v>
      </c>
    </row>
    <row r="81" spans="1:40" x14ac:dyDescent="0.25">
      <c r="A81" s="1"/>
      <c r="B81" s="1"/>
      <c r="E81" s="7"/>
      <c r="G81" s="7"/>
      <c r="I81" s="7"/>
      <c r="K81" s="7"/>
      <c r="M81" s="7"/>
      <c r="O81" s="7"/>
      <c r="Q81" s="7"/>
      <c r="S81" s="7"/>
      <c r="U81" s="7"/>
      <c r="W81" s="7"/>
      <c r="Y81" s="7"/>
      <c r="AA81" s="7"/>
      <c r="AC81" s="7"/>
      <c r="AE81" s="7"/>
      <c r="AG81" s="7"/>
      <c r="AI81" s="7"/>
      <c r="AK81" s="7"/>
    </row>
    <row r="82" spans="1:40" x14ac:dyDescent="0.25">
      <c r="A82" s="5"/>
      <c r="B82" s="1"/>
      <c r="C82" s="6"/>
      <c r="E82" s="7">
        <f>1+E74+E74*E74</f>
        <v>1</v>
      </c>
      <c r="G82" s="7">
        <f>1+G74+G74*G74</f>
        <v>1.06640625</v>
      </c>
      <c r="I82" s="7">
        <f>1+I74+I74*I74</f>
        <v>1.140625</v>
      </c>
      <c r="K82" s="7">
        <f>1+K74+K74*K74</f>
        <v>1.22265625</v>
      </c>
      <c r="M82" s="7">
        <f>1+M74+M74*M74</f>
        <v>1.3125</v>
      </c>
      <c r="O82" s="7">
        <f>1+O74+O74*O74</f>
        <v>1.41015625</v>
      </c>
      <c r="Q82" s="7">
        <f>1+Q74+Q74*Q74</f>
        <v>1.515625</v>
      </c>
      <c r="S82" s="7">
        <f>1+S74+S74*S74</f>
        <v>1.62890625</v>
      </c>
      <c r="U82" s="7">
        <f>1+U74+U74*U74</f>
        <v>1.75</v>
      </c>
      <c r="W82" s="7">
        <f>1+W74+W74*W74</f>
        <v>1.87890625</v>
      </c>
      <c r="Y82" s="7">
        <f>1+Y74+Y74*Y74</f>
        <v>2.015625</v>
      </c>
      <c r="AA82" s="7">
        <f>1+AA74+AA74*AA74</f>
        <v>2.16015625</v>
      </c>
      <c r="AC82" s="7">
        <f>1+AC74+AC74*AC74</f>
        <v>2.3125</v>
      </c>
      <c r="AE82" s="7">
        <f>1+AE74+AE74*AE74</f>
        <v>2.47265625</v>
      </c>
      <c r="AG82" s="7">
        <f>1+AG74+AG74*AG74</f>
        <v>2.640625</v>
      </c>
      <c r="AI82" s="7">
        <f>1+AI74+AI74*AI74</f>
        <v>2.81640625</v>
      </c>
      <c r="AK82" s="7">
        <f>1+AK74+AK74*AK74</f>
        <v>3</v>
      </c>
    </row>
    <row r="83" spans="1:40" x14ac:dyDescent="0.25">
      <c r="A83" s="1"/>
      <c r="B83" s="1"/>
      <c r="O83" s="15"/>
      <c r="Q83" s="15"/>
      <c r="S83" s="15"/>
      <c r="U83" s="7"/>
    </row>
    <row r="84" spans="1:40" x14ac:dyDescent="0.25">
      <c r="A84" s="1"/>
      <c r="B84" s="1"/>
      <c r="O84" s="15"/>
      <c r="Q84" s="15"/>
      <c r="S84" s="15"/>
      <c r="U84" s="7"/>
    </row>
    <row r="85" spans="1:40" x14ac:dyDescent="0.25">
      <c r="A85" s="1"/>
      <c r="B85" s="1"/>
      <c r="G85" s="9">
        <v>3.9278427607736335</v>
      </c>
      <c r="I85" s="16" t="s">
        <v>81</v>
      </c>
      <c r="J85" s="2">
        <f>1000000000000000*MDETERM(C94:AN131)</f>
        <v>-3.4305681249259876E-5</v>
      </c>
      <c r="L85" s="15" t="s">
        <v>85</v>
      </c>
      <c r="M85" s="15" t="s">
        <v>87</v>
      </c>
      <c r="N85" s="15" t="s">
        <v>95</v>
      </c>
      <c r="O85" s="15"/>
      <c r="Q85" s="15"/>
      <c r="S85" s="15"/>
      <c r="U85" s="7"/>
    </row>
    <row r="86" spans="1:40" x14ac:dyDescent="0.25">
      <c r="A86" s="1"/>
      <c r="B86" s="1"/>
      <c r="D86" s="17"/>
      <c r="K86" s="2" t="s">
        <v>88</v>
      </c>
      <c r="L86" s="15" t="s">
        <v>86</v>
      </c>
      <c r="M86" s="7">
        <v>2.3753991297606376</v>
      </c>
      <c r="N86" s="7">
        <v>2.4127586077001171</v>
      </c>
      <c r="O86" s="15"/>
      <c r="Q86" s="15"/>
      <c r="S86" s="15"/>
      <c r="U86" s="7"/>
    </row>
    <row r="87" spans="1:40" x14ac:dyDescent="0.25">
      <c r="B87" s="1"/>
      <c r="C87" s="1"/>
      <c r="E87" s="17"/>
      <c r="K87" s="2" t="s">
        <v>89</v>
      </c>
      <c r="L87" s="15" t="s">
        <v>92</v>
      </c>
      <c r="M87" s="7">
        <v>2.8945814076792287</v>
      </c>
      <c r="N87" s="7">
        <v>2.9236892183904835</v>
      </c>
      <c r="O87" s="15"/>
      <c r="Q87" s="15"/>
      <c r="S87" s="15"/>
      <c r="U87" s="7"/>
    </row>
    <row r="88" spans="1:40" x14ac:dyDescent="0.25">
      <c r="B88" s="1"/>
      <c r="C88" s="1"/>
      <c r="E88" s="17"/>
      <c r="K88" s="2" t="s">
        <v>90</v>
      </c>
      <c r="L88" s="15" t="s">
        <v>93</v>
      </c>
      <c r="M88" s="7">
        <v>2.7648817931476515</v>
      </c>
      <c r="N88" s="7">
        <v>2.7901698874237404</v>
      </c>
      <c r="O88" s="15"/>
      <c r="Q88" s="15"/>
      <c r="S88" s="15"/>
      <c r="U88" s="7"/>
    </row>
    <row r="89" spans="1:40" x14ac:dyDescent="0.25">
      <c r="B89" s="1"/>
      <c r="C89" s="1"/>
      <c r="E89" s="17"/>
      <c r="K89" s="2" t="s">
        <v>91</v>
      </c>
      <c r="L89" s="15" t="s">
        <v>94</v>
      </c>
      <c r="M89" s="7">
        <v>3.9416441342066499</v>
      </c>
      <c r="N89" s="7">
        <v>3.9278427607736335</v>
      </c>
      <c r="O89" s="15"/>
      <c r="Q89" s="15"/>
      <c r="S89" s="15"/>
      <c r="U89" s="7"/>
    </row>
    <row r="90" spans="1:40" x14ac:dyDescent="0.25">
      <c r="B90" s="1"/>
      <c r="C90" s="1"/>
      <c r="E90" s="17"/>
      <c r="O90" s="15"/>
      <c r="Q90" s="15"/>
      <c r="S90" s="15"/>
      <c r="U90" s="7"/>
    </row>
    <row r="91" spans="1:40" x14ac:dyDescent="0.25">
      <c r="B91" s="1"/>
      <c r="C91" s="1"/>
      <c r="E91" s="17"/>
      <c r="O91" s="15"/>
      <c r="Q91" s="15"/>
      <c r="S91" s="15"/>
      <c r="U91" s="7"/>
    </row>
    <row r="92" spans="1:40" x14ac:dyDescent="0.25">
      <c r="B92" s="1"/>
      <c r="C92" s="1"/>
      <c r="E92" s="17"/>
      <c r="O92" s="15"/>
      <c r="Q92" s="15"/>
      <c r="S92" s="15"/>
      <c r="U92" s="7"/>
    </row>
    <row r="93" spans="1:40" x14ac:dyDescent="0.25">
      <c r="C93" s="13" t="s">
        <v>0</v>
      </c>
      <c r="D93" s="13" t="s">
        <v>39</v>
      </c>
      <c r="E93" s="13" t="s">
        <v>1</v>
      </c>
      <c r="F93" s="13" t="s">
        <v>40</v>
      </c>
      <c r="G93" s="13" t="s">
        <v>2</v>
      </c>
      <c r="H93" s="13" t="s">
        <v>41</v>
      </c>
      <c r="I93" s="13" t="s">
        <v>3</v>
      </c>
      <c r="J93" s="13" t="s">
        <v>42</v>
      </c>
      <c r="K93" s="13" t="s">
        <v>4</v>
      </c>
      <c r="L93" s="13" t="s">
        <v>43</v>
      </c>
      <c r="M93" s="13" t="s">
        <v>5</v>
      </c>
      <c r="N93" s="13" t="s">
        <v>44</v>
      </c>
      <c r="O93" s="13" t="s">
        <v>6</v>
      </c>
      <c r="P93" s="13" t="s">
        <v>45</v>
      </c>
      <c r="Q93" s="13" t="s">
        <v>7</v>
      </c>
      <c r="R93" s="13" t="s">
        <v>46</v>
      </c>
      <c r="S93" s="13" t="s">
        <v>8</v>
      </c>
      <c r="T93" s="13" t="s">
        <v>47</v>
      </c>
      <c r="U93" s="13" t="s">
        <v>9</v>
      </c>
      <c r="V93" s="13" t="s">
        <v>48</v>
      </c>
      <c r="W93" s="13" t="s">
        <v>10</v>
      </c>
      <c r="X93" s="13" t="s">
        <v>49</v>
      </c>
      <c r="Y93" s="13" t="s">
        <v>11</v>
      </c>
      <c r="Z93" s="13" t="s">
        <v>50</v>
      </c>
      <c r="AA93" s="13" t="s">
        <v>13</v>
      </c>
      <c r="AB93" s="13" t="s">
        <v>51</v>
      </c>
      <c r="AC93" s="13" t="s">
        <v>14</v>
      </c>
      <c r="AD93" s="13" t="s">
        <v>52</v>
      </c>
      <c r="AE93" s="13" t="s">
        <v>15</v>
      </c>
      <c r="AF93" s="13" t="s">
        <v>53</v>
      </c>
      <c r="AG93" s="13" t="s">
        <v>62</v>
      </c>
      <c r="AH93" s="13" t="s">
        <v>63</v>
      </c>
      <c r="AI93" s="13" t="s">
        <v>64</v>
      </c>
      <c r="AJ93" s="13" t="s">
        <v>65</v>
      </c>
      <c r="AK93" s="13" t="s">
        <v>66</v>
      </c>
      <c r="AL93" s="13" t="s">
        <v>67</v>
      </c>
      <c r="AM93" s="13" t="s">
        <v>68</v>
      </c>
      <c r="AN93" s="13" t="s">
        <v>69</v>
      </c>
    </row>
    <row r="94" spans="1:40" x14ac:dyDescent="0.25">
      <c r="B94" s="2" t="s">
        <v>21</v>
      </c>
      <c r="C94" s="7">
        <v>0</v>
      </c>
      <c r="D94" s="7">
        <v>1</v>
      </c>
      <c r="E94" s="7">
        <f>$D$68*$D$68*$D$68*$D$68*E78*E82*$G$85*$G$85</f>
        <v>2.3541181569460814E-4</v>
      </c>
      <c r="F94" s="7">
        <v>-2</v>
      </c>
      <c r="G94" s="7">
        <v>0</v>
      </c>
      <c r="H94" s="7">
        <v>1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</row>
    <row r="95" spans="1:40" x14ac:dyDescent="0.25">
      <c r="B95" s="2" t="s">
        <v>22</v>
      </c>
      <c r="C95" s="7">
        <f>E80*E76</f>
        <v>1</v>
      </c>
      <c r="D95" s="7">
        <v>0</v>
      </c>
      <c r="E95" s="7">
        <f>-2*E80*E76</f>
        <v>-2</v>
      </c>
      <c r="F95" s="7">
        <v>1</v>
      </c>
      <c r="G95" s="7">
        <f>E80*E76</f>
        <v>1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</row>
    <row r="96" spans="1:40" x14ac:dyDescent="0.25">
      <c r="B96" s="2" t="s">
        <v>23</v>
      </c>
      <c r="C96" s="7">
        <v>0</v>
      </c>
      <c r="D96" s="7">
        <v>0</v>
      </c>
      <c r="E96" s="7">
        <v>0</v>
      </c>
      <c r="F96" s="7">
        <v>1</v>
      </c>
      <c r="G96" s="7">
        <f>$D$68*$D$68*$D$68*$D$68*G78*G82*$G$85*$G$85</f>
        <v>2.2954893500149121E-4</v>
      </c>
      <c r="H96" s="7">
        <v>-2</v>
      </c>
      <c r="I96" s="7">
        <v>0</v>
      </c>
      <c r="J96" s="7">
        <v>1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</row>
    <row r="97" spans="2:40" x14ac:dyDescent="0.25">
      <c r="B97" s="2" t="s">
        <v>24</v>
      </c>
      <c r="C97" s="7">
        <v>0</v>
      </c>
      <c r="D97" s="7">
        <v>0</v>
      </c>
      <c r="E97" s="7">
        <f>G80*G76</f>
        <v>0.87679990234374994</v>
      </c>
      <c r="F97" s="7">
        <v>0</v>
      </c>
      <c r="G97" s="7">
        <f>-2*G80*G76</f>
        <v>-1.7535998046874999</v>
      </c>
      <c r="H97" s="7">
        <v>1</v>
      </c>
      <c r="I97" s="7">
        <f>G80*G76</f>
        <v>0.87679990234374994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</row>
    <row r="98" spans="2:40" x14ac:dyDescent="0.25">
      <c r="B98" s="2" t="s">
        <v>25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1</v>
      </c>
      <c r="I98" s="7">
        <f>$D$68*$D$68*$D$68*$D$68*I78*I82*$G$85*$G$85</f>
        <v>2.2354007139532145E-4</v>
      </c>
      <c r="J98" s="7">
        <v>-2</v>
      </c>
      <c r="K98" s="7">
        <v>0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</row>
    <row r="99" spans="2:40" x14ac:dyDescent="0.25">
      <c r="B99" s="2" t="s">
        <v>26</v>
      </c>
      <c r="C99" s="7">
        <v>0</v>
      </c>
      <c r="D99" s="7">
        <v>0</v>
      </c>
      <c r="E99" s="7">
        <v>0</v>
      </c>
      <c r="F99" s="7">
        <v>0</v>
      </c>
      <c r="G99" s="7">
        <f>I80*I76</f>
        <v>0.75861562500000002</v>
      </c>
      <c r="H99" s="7">
        <v>0</v>
      </c>
      <c r="I99" s="7">
        <f>-2*I80*I76</f>
        <v>-1.51723125</v>
      </c>
      <c r="J99" s="7">
        <v>1</v>
      </c>
      <c r="K99" s="7">
        <f>I80*I76</f>
        <v>0.75861562500000002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</row>
    <row r="100" spans="2:40" x14ac:dyDescent="0.25">
      <c r="B100" s="2" t="s">
        <v>27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1</v>
      </c>
      <c r="K100" s="7">
        <f>$D$68*$D$68*$D$68*$D$68*K78*K82*$G$85*$G$85</f>
        <v>2.1713004214619553E-4</v>
      </c>
      <c r="L100" s="7">
        <v>-2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</row>
    <row r="101" spans="2:40" x14ac:dyDescent="0.25">
      <c r="B101" s="2" t="s">
        <v>28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f>K80*K76</f>
        <v>0.64723017578124986</v>
      </c>
      <c r="J101" s="7">
        <v>0</v>
      </c>
      <c r="K101" s="7">
        <f>-2*K80*K76</f>
        <v>-1.2944603515624997</v>
      </c>
      <c r="L101" s="7">
        <v>1</v>
      </c>
      <c r="M101" s="7">
        <f>K80*K76</f>
        <v>0.64723017578124986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</row>
    <row r="102" spans="2:40" x14ac:dyDescent="0.25">
      <c r="B102" s="2" t="s">
        <v>29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1</v>
      </c>
      <c r="M102" s="7">
        <f>$D$68*$D$68*$D$68*$D$68*M78*M82*$G$85*$G$85</f>
        <v>2.1010504550743778E-4</v>
      </c>
      <c r="N102" s="7">
        <v>-2</v>
      </c>
      <c r="O102" s="7">
        <v>0</v>
      </c>
      <c r="P102" s="7">
        <v>1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</row>
    <row r="103" spans="2:40" x14ac:dyDescent="0.25">
      <c r="B103" s="2" t="s">
        <v>30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f>M80*M76</f>
        <v>0.54400000000000015</v>
      </c>
      <c r="L103" s="7">
        <v>0</v>
      </c>
      <c r="M103" s="7">
        <f>-2*M80*M76</f>
        <v>-1.0880000000000003</v>
      </c>
      <c r="N103" s="7">
        <v>1</v>
      </c>
      <c r="O103" s="7">
        <f>M80*M76</f>
        <v>0.54400000000000015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</row>
    <row r="104" spans="2:40" x14ac:dyDescent="0.25">
      <c r="B104" s="2" t="s">
        <v>31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1</v>
      </c>
      <c r="O104" s="7">
        <f>$D$68*$D$68*$D$68*$D$68*O78*O82*$G$85*$G$85</f>
        <v>2.0229266071559985E-4</v>
      </c>
      <c r="P104" s="7">
        <v>-2</v>
      </c>
      <c r="Q104" s="7">
        <v>0</v>
      </c>
      <c r="R104" s="7">
        <v>1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</row>
    <row r="105" spans="2:40" x14ac:dyDescent="0.25">
      <c r="B105" s="2" t="s">
        <v>32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f>O80*O76</f>
        <v>0.44989013671875</v>
      </c>
      <c r="N105" s="7">
        <v>0</v>
      </c>
      <c r="O105" s="7">
        <f>-2*O80*O76</f>
        <v>-0.8997802734375</v>
      </c>
      <c r="P105" s="7">
        <v>1</v>
      </c>
      <c r="Q105" s="7">
        <f>O80*O76</f>
        <v>0.44989013671875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</row>
    <row r="106" spans="2:40" x14ac:dyDescent="0.25">
      <c r="B106" s="2" t="s">
        <v>33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1</v>
      </c>
      <c r="Q106" s="7">
        <f>$D$68*$D$68*$D$68*$D$68*Q78*Q82*$G$85*$G$85</f>
        <v>1.9356184799046119E-4</v>
      </c>
      <c r="R106" s="7">
        <v>-2</v>
      </c>
      <c r="S106" s="7">
        <v>0</v>
      </c>
      <c r="T106" s="7">
        <v>1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</row>
    <row r="107" spans="2:40" x14ac:dyDescent="0.25">
      <c r="B107" s="2" t="s">
        <v>34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f>Q80*Q76</f>
        <v>0.36550937499999991</v>
      </c>
      <c r="P107" s="7">
        <v>0</v>
      </c>
      <c r="Q107" s="7">
        <f>-2*Q80*Q76</f>
        <v>-0.73101874999999983</v>
      </c>
      <c r="R107" s="7">
        <v>1</v>
      </c>
      <c r="S107" s="7">
        <f>Q80*Q76</f>
        <v>0.36550937499999991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</row>
    <row r="108" spans="2:40" x14ac:dyDescent="0.25">
      <c r="B108" s="2" t="s">
        <v>35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1</v>
      </c>
      <c r="S108" s="7">
        <f>$D$68*$D$68*$D$68*$D$68*S78*S82*$G$85*$G$85</f>
        <v>1.8382294853502872E-4</v>
      </c>
      <c r="T108" s="7">
        <v>-2</v>
      </c>
      <c r="U108" s="7">
        <v>0</v>
      </c>
      <c r="V108" s="7">
        <v>1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</row>
    <row r="109" spans="2:40" x14ac:dyDescent="0.25">
      <c r="B109" s="2" t="s">
        <v>36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f>S80*S76</f>
        <v>0.2911454101562499</v>
      </c>
      <c r="R109" s="7">
        <v>0</v>
      </c>
      <c r="S109" s="7">
        <f>-2*S80*S76</f>
        <v>-0.58229082031249979</v>
      </c>
      <c r="T109" s="7">
        <v>1</v>
      </c>
      <c r="U109" s="7">
        <f>S80*S76</f>
        <v>0.2911454101562499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</row>
    <row r="110" spans="2:40" x14ac:dyDescent="0.25">
      <c r="B110" s="2" t="s">
        <v>37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1</v>
      </c>
      <c r="U110" s="7">
        <f>$D$68*$D$68*$D$68*$D$68*U78*U82*$G$85*$G$85</f>
        <v>1.7302768453553697E-4</v>
      </c>
      <c r="V110" s="7">
        <v>-2</v>
      </c>
      <c r="W110" s="7">
        <v>0</v>
      </c>
      <c r="X110" s="7">
        <v>1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</row>
    <row r="111" spans="2:40" x14ac:dyDescent="0.25">
      <c r="B111" s="2" t="s">
        <v>38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f>U80*U76</f>
        <v>0.2268</v>
      </c>
      <c r="T111" s="7">
        <v>0</v>
      </c>
      <c r="U111" s="7">
        <f>-2*U80*U76</f>
        <v>-0.4536</v>
      </c>
      <c r="V111" s="7">
        <v>1</v>
      </c>
      <c r="W111" s="7">
        <f>U80*U76</f>
        <v>0.2268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</row>
    <row r="112" spans="2:40" x14ac:dyDescent="0.25">
      <c r="B112" s="2" t="s">
        <v>54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1</v>
      </c>
      <c r="W112" s="7">
        <f>$D$68*$D$68*$D$68*$D$68*W78*W82*$G$85*$G$85</f>
        <v>1.6116915916144801E-4</v>
      </c>
      <c r="X112" s="7">
        <v>-2</v>
      </c>
      <c r="Y112" s="7">
        <v>0</v>
      </c>
      <c r="Z112" s="7">
        <v>1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</row>
    <row r="113" spans="2:40" x14ac:dyDescent="0.25">
      <c r="B113" s="2" t="s">
        <v>55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f>W80*W76</f>
        <v>0.17222412109375007</v>
      </c>
      <c r="V113" s="7">
        <v>0</v>
      </c>
      <c r="W113" s="7">
        <f>-2*W80*W76</f>
        <v>-0.34444824218750014</v>
      </c>
      <c r="X113" s="7">
        <v>1</v>
      </c>
      <c r="Y113" s="7">
        <f>W80*W76</f>
        <v>0.17222412109375007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</row>
    <row r="114" spans="2:40" x14ac:dyDescent="0.25">
      <c r="B114" s="2" t="s">
        <v>56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1</v>
      </c>
      <c r="Y114" s="7">
        <f>$D$68*$D$68*$D$68*$D$68*Y78*Y82*$G$85*$G$85</f>
        <v>1.4828185656545141E-4</v>
      </c>
      <c r="Z114" s="7">
        <v>-2</v>
      </c>
      <c r="AA114" s="7">
        <v>0</v>
      </c>
      <c r="AB114" s="7">
        <v>1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</row>
    <row r="115" spans="2:40" x14ac:dyDescent="0.25">
      <c r="B115" s="2" t="s">
        <v>57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f>Y80*Y76</f>
        <v>0.126953125</v>
      </c>
      <c r="X115" s="7">
        <v>0</v>
      </c>
      <c r="Y115" s="7">
        <f>-2*Y80*Y76</f>
        <v>-0.25390625</v>
      </c>
      <c r="Z115" s="7">
        <v>1</v>
      </c>
      <c r="AA115" s="7">
        <f>Y80*Y76</f>
        <v>0.126953125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</row>
    <row r="116" spans="2:40" x14ac:dyDescent="0.25">
      <c r="B116" s="2" t="s">
        <v>58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1</v>
      </c>
      <c r="AA116" s="7">
        <f>$D$68*$D$68*$D$68*$D$68*AA78*AA82*$G$85*$G$85</f>
        <v>1.3444164188346444E-4</v>
      </c>
      <c r="AB116" s="7">
        <v>-2</v>
      </c>
      <c r="AC116" s="7">
        <v>0</v>
      </c>
      <c r="AD116" s="7">
        <v>1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</row>
    <row r="117" spans="2:40" x14ac:dyDescent="0.25">
      <c r="B117" s="2" t="s">
        <v>59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f>AA80*AA76</f>
        <v>9.034189453124998E-2</v>
      </c>
      <c r="Z117" s="7">
        <v>0</v>
      </c>
      <c r="AA117" s="7">
        <f>-2*AA80*AA76</f>
        <v>-0.18068378906249996</v>
      </c>
      <c r="AB117" s="7">
        <v>1</v>
      </c>
      <c r="AC117" s="7">
        <f>AA80*AA76</f>
        <v>9.034189453124998E-2</v>
      </c>
      <c r="AD117" s="7">
        <v>0</v>
      </c>
      <c r="AE117" s="7">
        <v>0</v>
      </c>
      <c r="AF117" s="7">
        <v>0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</row>
    <row r="118" spans="2:40" x14ac:dyDescent="0.25">
      <c r="B118" s="2" t="s">
        <v>60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1</v>
      </c>
      <c r="AC118" s="7">
        <f>$D$68*$D$68*$D$68*$D$68*AC78*AC82*$G$85*$G$85</f>
        <v>1.1976576123463186E-4</v>
      </c>
      <c r="AD118" s="7">
        <v>-2</v>
      </c>
      <c r="AE118" s="7">
        <v>0</v>
      </c>
      <c r="AF118" s="7">
        <v>1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</row>
    <row r="119" spans="2:40" x14ac:dyDescent="0.25">
      <c r="B119" s="2" t="s">
        <v>61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f>AC80*AC76</f>
        <v>6.1599999999999967E-2</v>
      </c>
      <c r="AB119" s="7">
        <v>0</v>
      </c>
      <c r="AC119" s="7">
        <f>-2*AC80*AC76</f>
        <v>-0.12319999999999993</v>
      </c>
      <c r="AD119" s="7">
        <v>1</v>
      </c>
      <c r="AE119" s="7">
        <f>AC80*AC76</f>
        <v>6.1599999999999967E-2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</row>
    <row r="120" spans="2:40" x14ac:dyDescent="0.25">
      <c r="B120" s="2" t="s">
        <v>70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1</v>
      </c>
      <c r="AE120" s="7">
        <f>$D$68*$D$68*$D$68*$D$68*AE78*AE82*$G$85*$G$85</f>
        <v>1.0441284172132605E-4</v>
      </c>
      <c r="AF120" s="7">
        <v>-2</v>
      </c>
      <c r="AG120" s="7">
        <v>0</v>
      </c>
      <c r="AH120" s="7">
        <v>1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</row>
    <row r="121" spans="2:40" x14ac:dyDescent="0.25">
      <c r="B121" s="2" t="s">
        <v>71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f>AE80*AE76</f>
        <v>3.9826855468749985E-2</v>
      </c>
      <c r="AD121" s="7">
        <v>0</v>
      </c>
      <c r="AE121" s="7">
        <f>-2*AE80*AE76</f>
        <v>-7.9653710937499969E-2</v>
      </c>
      <c r="AF121" s="7">
        <v>1</v>
      </c>
      <c r="AG121" s="7">
        <f>AE80*AE76</f>
        <v>3.9826855468749985E-2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</row>
    <row r="122" spans="2:40" x14ac:dyDescent="0.25">
      <c r="B122" s="2" t="s">
        <v>72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1</v>
      </c>
      <c r="AG122" s="7">
        <f>$D$68*$D$68*$D$68*$D$68*AG78*AG82*$G$85*$G$85</f>
        <v>8.8582891429146848E-5</v>
      </c>
      <c r="AH122" s="7">
        <v>-2</v>
      </c>
      <c r="AI122" s="7">
        <v>0</v>
      </c>
      <c r="AJ122" s="7">
        <v>1</v>
      </c>
      <c r="AK122" s="7">
        <v>0</v>
      </c>
      <c r="AL122" s="7">
        <v>0</v>
      </c>
      <c r="AM122" s="7">
        <v>0</v>
      </c>
      <c r="AN122" s="7">
        <v>0</v>
      </c>
    </row>
    <row r="123" spans="2:40" x14ac:dyDescent="0.25">
      <c r="B123" s="2" t="s">
        <v>73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f>AG80*AG76</f>
        <v>2.4046874999999981E-2</v>
      </c>
      <c r="AF123" s="7">
        <v>0</v>
      </c>
      <c r="AG123" s="7">
        <f>-2*AG80*AG76</f>
        <v>-4.8093749999999963E-2</v>
      </c>
      <c r="AH123" s="7">
        <v>1</v>
      </c>
      <c r="AI123" s="7">
        <f>AG80*AG76</f>
        <v>2.4046874999999981E-2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</row>
    <row r="124" spans="2:40" x14ac:dyDescent="0.25">
      <c r="B124" s="2" t="s">
        <v>74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1</v>
      </c>
      <c r="AI124" s="7">
        <f>$D$68*$D$68*$D$68*$D$68*AI78*AI82*$G$85*$G$85</f>
        <v>7.2517299426921839E-5</v>
      </c>
      <c r="AJ124" s="7">
        <v>-2</v>
      </c>
      <c r="AK124" s="7">
        <v>0</v>
      </c>
      <c r="AL124" s="7">
        <v>1</v>
      </c>
      <c r="AM124" s="7">
        <v>0</v>
      </c>
      <c r="AN124" s="7">
        <v>0</v>
      </c>
    </row>
    <row r="125" spans="2:40" x14ac:dyDescent="0.25">
      <c r="B125" s="2" t="s">
        <v>75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f>AI80*AI76</f>
        <v>1.324462890625E-2</v>
      </c>
      <c r="AH125" s="7">
        <v>0</v>
      </c>
      <c r="AI125" s="7">
        <f>-2*AI80*AI76</f>
        <v>-2.64892578125E-2</v>
      </c>
      <c r="AJ125" s="7">
        <v>1</v>
      </c>
      <c r="AK125" s="7">
        <f>AI80*AI76</f>
        <v>1.324462890625E-2</v>
      </c>
      <c r="AL125" s="7">
        <v>0</v>
      </c>
      <c r="AM125" s="7">
        <v>0</v>
      </c>
      <c r="AN125" s="7">
        <v>0</v>
      </c>
    </row>
    <row r="126" spans="2:40" x14ac:dyDescent="0.25">
      <c r="B126" s="2" t="s">
        <v>76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1</v>
      </c>
      <c r="AK126" s="7">
        <f>$D$68*$D$68*$D$68*$D$68*AK78*AK82*$G$85*$G$85</f>
        <v>5.6498835766705944E-5</v>
      </c>
      <c r="AL126" s="7">
        <v>-2</v>
      </c>
      <c r="AM126" s="7">
        <v>0</v>
      </c>
      <c r="AN126" s="7">
        <v>1</v>
      </c>
    </row>
    <row r="127" spans="2:40" x14ac:dyDescent="0.25">
      <c r="B127" s="2" t="s">
        <v>77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f>AK80*AK76</f>
        <v>6.399999999999996E-3</v>
      </c>
      <c r="AJ127" s="7">
        <v>0</v>
      </c>
      <c r="AK127" s="7">
        <f>-2*AK80*AK76</f>
        <v>-1.2799999999999992E-2</v>
      </c>
      <c r="AL127" s="7">
        <v>1</v>
      </c>
      <c r="AM127" s="7">
        <f>AK80*AK76</f>
        <v>6.399999999999996E-3</v>
      </c>
      <c r="AN127" s="7">
        <v>0</v>
      </c>
    </row>
    <row r="128" spans="2:40" x14ac:dyDescent="0.25">
      <c r="B128" s="2" t="s">
        <v>16</v>
      </c>
      <c r="C128" s="7">
        <v>0</v>
      </c>
      <c r="D128" s="7">
        <v>0</v>
      </c>
      <c r="E128" s="7">
        <v>1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</row>
    <row r="129" spans="1:40" x14ac:dyDescent="0.25">
      <c r="B129" s="2" t="s">
        <v>17</v>
      </c>
      <c r="C129" s="7">
        <v>-1</v>
      </c>
      <c r="D129" s="7">
        <v>0</v>
      </c>
      <c r="E129" s="7">
        <v>0</v>
      </c>
      <c r="F129" s="7">
        <v>0</v>
      </c>
      <c r="G129" s="7">
        <v>1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</row>
    <row r="130" spans="1:40" x14ac:dyDescent="0.25">
      <c r="B130" s="2" t="s">
        <v>78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1</v>
      </c>
      <c r="AM130" s="7">
        <v>0</v>
      </c>
      <c r="AN130" s="7">
        <v>0</v>
      </c>
    </row>
    <row r="131" spans="1:40" x14ac:dyDescent="0.25">
      <c r="B131" s="2" t="s">
        <v>79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-1</v>
      </c>
      <c r="AK131" s="7">
        <v>0</v>
      </c>
      <c r="AL131" s="7">
        <v>0</v>
      </c>
      <c r="AM131" s="7">
        <v>0</v>
      </c>
      <c r="AN131" s="7">
        <v>1</v>
      </c>
    </row>
    <row r="140" spans="1:40" ht="18.75" x14ac:dyDescent="0.25">
      <c r="D140" s="3" t="s">
        <v>18</v>
      </c>
    </row>
    <row r="142" spans="1:40" x14ac:dyDescent="0.25">
      <c r="A142" s="11" t="s">
        <v>80</v>
      </c>
      <c r="C142" s="5" t="s">
        <v>12</v>
      </c>
      <c r="D142" s="8">
        <v>32</v>
      </c>
      <c r="E142" s="4"/>
    </row>
    <row r="143" spans="1:40" x14ac:dyDescent="0.25">
      <c r="C143" s="5" t="s">
        <v>82</v>
      </c>
      <c r="D143" s="9">
        <f>1/D142</f>
        <v>3.125E-2</v>
      </c>
      <c r="E143" s="4"/>
    </row>
    <row r="144" spans="1:40" x14ac:dyDescent="0.25">
      <c r="E144" s="4"/>
    </row>
    <row r="145" spans="1:69" x14ac:dyDescent="0.25">
      <c r="C145" s="12" t="s">
        <v>83</v>
      </c>
      <c r="D145" s="10">
        <v>0.6</v>
      </c>
      <c r="E145" s="4"/>
    </row>
    <row r="146" spans="1:69" x14ac:dyDescent="0.25">
      <c r="C146" s="5" t="s">
        <v>84</v>
      </c>
      <c r="D146" s="10">
        <v>0.8</v>
      </c>
      <c r="E146" s="4"/>
    </row>
    <row r="147" spans="1:69" x14ac:dyDescent="0.25">
      <c r="B147" s="10"/>
      <c r="C147" s="5"/>
      <c r="D147" s="4"/>
      <c r="E147" s="4"/>
    </row>
    <row r="148" spans="1:69" x14ac:dyDescent="0.25">
      <c r="E148" s="13">
        <v>1</v>
      </c>
      <c r="F148" s="13"/>
      <c r="G148" s="13">
        <v>2</v>
      </c>
      <c r="H148" s="13"/>
      <c r="I148" s="13">
        <v>3</v>
      </c>
      <c r="J148" s="13"/>
      <c r="K148" s="13">
        <v>4</v>
      </c>
      <c r="L148" s="13"/>
      <c r="M148" s="13">
        <v>5</v>
      </c>
      <c r="N148" s="13"/>
      <c r="O148" s="13">
        <v>6</v>
      </c>
      <c r="P148" s="13"/>
      <c r="Q148" s="13">
        <v>7</v>
      </c>
      <c r="R148" s="13"/>
      <c r="S148" s="13">
        <v>8</v>
      </c>
      <c r="T148" s="13"/>
      <c r="U148" s="13">
        <v>9</v>
      </c>
      <c r="W148" s="13">
        <v>10</v>
      </c>
      <c r="X148" s="13"/>
      <c r="Y148" s="13">
        <v>11</v>
      </c>
      <c r="Z148" s="13"/>
      <c r="AA148" s="13">
        <v>12</v>
      </c>
      <c r="AB148" s="13"/>
      <c r="AC148" s="13">
        <v>13</v>
      </c>
      <c r="AD148" s="13"/>
      <c r="AE148" s="13">
        <v>14</v>
      </c>
      <c r="AF148" s="13"/>
      <c r="AG148" s="13">
        <v>15</v>
      </c>
      <c r="AH148" s="13"/>
      <c r="AI148" s="13">
        <v>16</v>
      </c>
      <c r="AJ148" s="13"/>
      <c r="AK148" s="13">
        <v>17</v>
      </c>
      <c r="AM148" s="13">
        <v>18</v>
      </c>
      <c r="AN148" s="13"/>
      <c r="AO148" s="13">
        <v>19</v>
      </c>
      <c r="AP148" s="13"/>
      <c r="AQ148" s="13">
        <v>20</v>
      </c>
      <c r="AR148" s="13"/>
      <c r="AS148" s="13">
        <v>21</v>
      </c>
      <c r="AT148" s="13"/>
      <c r="AU148" s="13">
        <v>22</v>
      </c>
      <c r="AV148" s="13"/>
      <c r="AW148" s="13">
        <v>23</v>
      </c>
      <c r="AX148" s="13"/>
      <c r="AY148" s="13">
        <v>24</v>
      </c>
      <c r="AZ148" s="13"/>
      <c r="BA148" s="13">
        <v>25</v>
      </c>
      <c r="BB148" s="13"/>
      <c r="BC148" s="13">
        <v>26</v>
      </c>
      <c r="BD148" s="13"/>
      <c r="BE148" s="13">
        <v>27</v>
      </c>
      <c r="BF148" s="13"/>
      <c r="BG148" s="13">
        <v>28</v>
      </c>
      <c r="BH148" s="13"/>
      <c r="BI148" s="13">
        <v>29</v>
      </c>
      <c r="BJ148" s="13"/>
      <c r="BK148" s="13">
        <v>30</v>
      </c>
      <c r="BL148" s="13"/>
      <c r="BM148" s="13">
        <v>31</v>
      </c>
      <c r="BN148" s="13"/>
      <c r="BO148" s="13">
        <v>32</v>
      </c>
      <c r="BP148" s="13"/>
      <c r="BQ148" s="13">
        <v>33</v>
      </c>
    </row>
    <row r="149" spans="1:69" x14ac:dyDescent="0.25">
      <c r="E149" s="7">
        <v>0</v>
      </c>
      <c r="F149" s="7"/>
      <c r="G149" s="7">
        <f>1/D142</f>
        <v>3.125E-2</v>
      </c>
      <c r="H149" s="7"/>
      <c r="I149" s="7">
        <f>2/D142</f>
        <v>6.25E-2</v>
      </c>
      <c r="J149" s="7"/>
      <c r="K149" s="7">
        <f>3/D142</f>
        <v>9.375E-2</v>
      </c>
      <c r="L149" s="7"/>
      <c r="M149" s="7">
        <f>4/D142</f>
        <v>0.125</v>
      </c>
      <c r="N149" s="7"/>
      <c r="O149" s="7">
        <f>5/D142</f>
        <v>0.15625</v>
      </c>
      <c r="P149" s="7"/>
      <c r="Q149" s="7">
        <f>6/D142</f>
        <v>0.1875</v>
      </c>
      <c r="R149" s="7"/>
      <c r="S149" s="7">
        <f>7/D142</f>
        <v>0.21875</v>
      </c>
      <c r="T149" s="7"/>
      <c r="U149" s="7">
        <f>8/D142</f>
        <v>0.25</v>
      </c>
      <c r="W149" s="7">
        <f>9/D142</f>
        <v>0.28125</v>
      </c>
      <c r="X149" s="7"/>
      <c r="Y149" s="7">
        <f>10/D142</f>
        <v>0.3125</v>
      </c>
      <c r="Z149" s="7"/>
      <c r="AA149" s="7">
        <f>11/D142</f>
        <v>0.34375</v>
      </c>
      <c r="AB149" s="7"/>
      <c r="AC149" s="7">
        <f>12/D142</f>
        <v>0.375</v>
      </c>
      <c r="AD149" s="7"/>
      <c r="AE149" s="7">
        <f>13/D142</f>
        <v>0.40625</v>
      </c>
      <c r="AF149" s="7"/>
      <c r="AG149" s="7">
        <f>14/D142</f>
        <v>0.4375</v>
      </c>
      <c r="AH149" s="7"/>
      <c r="AI149" s="7">
        <f>15/D142</f>
        <v>0.46875</v>
      </c>
      <c r="AJ149" s="7"/>
      <c r="AK149" s="7">
        <f>16/D142</f>
        <v>0.5</v>
      </c>
      <c r="AM149" s="7">
        <f>17/D142</f>
        <v>0.53125</v>
      </c>
      <c r="AN149" s="7"/>
      <c r="AO149" s="7">
        <f>18/D142</f>
        <v>0.5625</v>
      </c>
      <c r="AP149" s="7"/>
      <c r="AQ149" s="7">
        <f>19/D142</f>
        <v>0.59375</v>
      </c>
      <c r="AR149" s="7"/>
      <c r="AS149" s="7">
        <f>20/D142</f>
        <v>0.625</v>
      </c>
      <c r="AT149" s="7"/>
      <c r="AU149" s="7">
        <f>21/D142</f>
        <v>0.65625</v>
      </c>
      <c r="AV149" s="7"/>
      <c r="AW149" s="7">
        <f>22/D142</f>
        <v>0.6875</v>
      </c>
      <c r="AX149" s="7"/>
      <c r="AY149" s="7">
        <f>23/D142</f>
        <v>0.71875</v>
      </c>
      <c r="AZ149" s="7"/>
      <c r="BA149" s="7">
        <f>24/D142</f>
        <v>0.75</v>
      </c>
      <c r="BB149" s="7"/>
      <c r="BC149" s="7">
        <f>25/D142</f>
        <v>0.78125</v>
      </c>
      <c r="BD149" s="7"/>
      <c r="BE149" s="7">
        <f>26/D142</f>
        <v>0.8125</v>
      </c>
      <c r="BF149" s="7"/>
      <c r="BG149" s="7">
        <f>27/D142</f>
        <v>0.84375</v>
      </c>
      <c r="BH149" s="7"/>
      <c r="BI149" s="7">
        <f>28/D142</f>
        <v>0.875</v>
      </c>
      <c r="BJ149" s="7"/>
      <c r="BK149" s="7">
        <f>29/D142</f>
        <v>0.90625</v>
      </c>
      <c r="BL149" s="7"/>
      <c r="BM149" s="7">
        <f>30/D142</f>
        <v>0.9375</v>
      </c>
      <c r="BN149" s="7"/>
      <c r="BO149" s="7">
        <f>31/D142</f>
        <v>0.96875</v>
      </c>
      <c r="BP149" s="7"/>
      <c r="BQ149" s="7">
        <f>32/D142</f>
        <v>1</v>
      </c>
    </row>
    <row r="150" spans="1:69" x14ac:dyDescent="0.25">
      <c r="E150" s="7"/>
    </row>
    <row r="151" spans="1:69" x14ac:dyDescent="0.25">
      <c r="E151" s="7">
        <f>(1-$D$145*E149)*POWER(1-$D$146*E149,3)</f>
        <v>1</v>
      </c>
      <c r="G151" s="7">
        <f>(1-$D$145*G149)*POWER(1-$D$146*G149,3)</f>
        <v>0.90948076171874992</v>
      </c>
      <c r="I151" s="7">
        <f>(1-$D$145*I149)*POWER(1-$D$146*I149,3)</f>
        <v>0.82522343749999993</v>
      </c>
      <c r="K151" s="7">
        <f>(1-$D$145*K149)*POWER(1-$D$146*K149,3)</f>
        <v>0.74693388671875005</v>
      </c>
      <c r="M151" s="7">
        <f>(1-$D$145*M149)*POWER(1-$D$146*M149,3)</f>
        <v>0.67432500000000006</v>
      </c>
      <c r="O151" s="7">
        <f>(1-$D$145*O149)*POWER(1-$D$146*O149,3)</f>
        <v>0.60711669921875</v>
      </c>
      <c r="Q151" s="7">
        <f>(1-$D$145*Q149)*POWER(1-$D$146*Q149,3)</f>
        <v>0.5450359374999999</v>
      </c>
      <c r="S151" s="7">
        <f>(1-$D$145*S149)*POWER(1-$D$146*S149,3)</f>
        <v>0.48781669921874998</v>
      </c>
      <c r="U151" s="7">
        <f>(1-$D$145*U149)*POWER(1-$D$146*U149,3)</f>
        <v>0.43520000000000009</v>
      </c>
      <c r="W151" s="7">
        <f>(1-$D$145*W149)*POWER(1-$D$146*W149,3)</f>
        <v>0.38693388671875006</v>
      </c>
      <c r="Y151" s="7">
        <f>(1-$D$145*Y149)*POWER(1-$D$146*Y149,3)</f>
        <v>0.3427734375</v>
      </c>
      <c r="AA151" s="7">
        <f>(1-$D$145*AA149)*POWER(1-$D$146*AA149,3)</f>
        <v>0.30248076171874999</v>
      </c>
      <c r="AC151" s="7">
        <f>(1-$D$145*AC149)*POWER(1-$D$146*AC149,3)</f>
        <v>0.26582499999999992</v>
      </c>
      <c r="AE151" s="7">
        <f>(1-$D$145*AE149)*POWER(1-$D$146*AE149,3)</f>
        <v>0.23258232421875003</v>
      </c>
      <c r="AG151" s="7">
        <f>(1-$D$145*AG149)*POWER(1-$D$146*AG149,3)</f>
        <v>0.20253593749999993</v>
      </c>
      <c r="AI151" s="7">
        <f>(1-$D$145*AI149)*POWER(1-$D$146*AI149,3)</f>
        <v>0.17547607421875</v>
      </c>
      <c r="AK151" s="7">
        <f>(1-$D$145*AK149)*POWER(1-$D$146*AK149,3)</f>
        <v>0.1512</v>
      </c>
      <c r="AM151" s="7">
        <f>(1-$D$145*AM149)*POWER(1-$D$146*AM149,3)</f>
        <v>0.12951201171874996</v>
      </c>
      <c r="AO151" s="7">
        <f>(1-$D$145*AO149)*POWER(1-$D$146*AO149,3)</f>
        <v>0.11022343750000005</v>
      </c>
      <c r="AQ151" s="7">
        <f>(1-$D$145*AQ149)*POWER(1-$D$146*AQ149,3)</f>
        <v>9.3152636718749959E-2</v>
      </c>
      <c r="AS151" s="7">
        <f>(1-$D$145*AS149)*POWER(1-$D$146*AS149,3)</f>
        <v>7.8125E-2</v>
      </c>
      <c r="AU151" s="7">
        <f>(1-$D$145*AU149)*POWER(1-$D$146*AU149,3)</f>
        <v>6.4972949218749992E-2</v>
      </c>
      <c r="AW151" s="7">
        <f>(1-$D$145*AW149)*POWER(1-$D$146*AW149,3)</f>
        <v>5.3535937499999985E-2</v>
      </c>
      <c r="AY151" s="7">
        <f>(1-$D$145*AY149)*POWER(1-$D$146*AY149,3)</f>
        <v>4.3660449218749987E-2</v>
      </c>
      <c r="BA151" s="7">
        <f>(1-$D$145*BA149)*POWER(1-$D$146*BA149,3)</f>
        <v>3.5199999999999981E-2</v>
      </c>
      <c r="BC151" s="7">
        <f>(1-$D$145*BC149)*POWER(1-$D$146*BC149,3)</f>
        <v>2.801513671875E-2</v>
      </c>
      <c r="BE151" s="7">
        <f>(1-$D$145*BE149)*POWER(1-$D$146*BE149,3)</f>
        <v>2.1973437499999991E-2</v>
      </c>
      <c r="BG151" s="7">
        <f>(1-$D$145*BG149)*POWER(1-$D$146*BG149,3)</f>
        <v>1.6949511718749994E-2</v>
      </c>
      <c r="BI151" s="7">
        <f>(1-$D$145*BI149)*POWER(1-$D$146*BI149,3)</f>
        <v>1.2824999999999989E-2</v>
      </c>
      <c r="BK151" s="7">
        <f>(1-$D$145*BK149)*POWER(1-$D$146*BK149,3)</f>
        <v>9.4885742187499934E-3</v>
      </c>
      <c r="BM151" s="7">
        <f>(1-$D$145*BM149)*POWER(1-$D$146*BM149,3)</f>
        <v>6.8359375E-3</v>
      </c>
      <c r="BO151" s="7">
        <f>(1-$D$145*BO149)*POWER(1-$D$146*BO149,3)</f>
        <v>4.7698242187499988E-3</v>
      </c>
      <c r="BQ151" s="7">
        <f>(1-$D$145*BQ149)*POWER(1-$D$146*BQ149,3)</f>
        <v>3.199999999999998E-3</v>
      </c>
    </row>
    <row r="152" spans="1:69" x14ac:dyDescent="0.25">
      <c r="E152" s="7"/>
      <c r="G152" s="7"/>
      <c r="I152" s="7"/>
      <c r="K152" s="7"/>
      <c r="M152" s="7"/>
      <c r="O152" s="7"/>
      <c r="Q152" s="7"/>
      <c r="S152" s="7"/>
      <c r="U152" s="7"/>
      <c r="W152" s="7"/>
      <c r="Y152" s="7"/>
      <c r="AA152" s="7"/>
      <c r="AC152" s="7"/>
      <c r="AE152" s="7"/>
      <c r="AG152" s="7"/>
      <c r="AI152" s="7"/>
      <c r="AK152" s="7"/>
      <c r="AM152" s="7"/>
      <c r="AO152" s="7"/>
      <c r="AQ152" s="7"/>
      <c r="AS152" s="7"/>
      <c r="AU152" s="7"/>
      <c r="AW152" s="7"/>
      <c r="AY152" s="7"/>
      <c r="BA152" s="7"/>
      <c r="BC152" s="7"/>
      <c r="BE152" s="7"/>
      <c r="BG152" s="7"/>
      <c r="BI152" s="7"/>
      <c r="BK152" s="7"/>
      <c r="BM152" s="7"/>
      <c r="BO152" s="7"/>
      <c r="BQ152" s="7"/>
    </row>
    <row r="153" spans="1:69" x14ac:dyDescent="0.25">
      <c r="E153" s="7">
        <f>(1-$D$145*E149)*(1-$D$146*E149)</f>
        <v>1</v>
      </c>
      <c r="F153" s="14"/>
      <c r="G153" s="7">
        <f>(1-$D$145*G149)*(1-$D$146*G149)</f>
        <v>0.95671874999999995</v>
      </c>
      <c r="H153" s="14"/>
      <c r="I153" s="7">
        <f>(1-$D$145*I149)*(1-$D$146*I149)</f>
        <v>0.91437499999999994</v>
      </c>
      <c r="J153" s="14"/>
      <c r="K153" s="7">
        <f>(1-$D$145*K149)*(1-$D$146*K149)</f>
        <v>0.87296875000000007</v>
      </c>
      <c r="L153" s="14"/>
      <c r="M153" s="7">
        <f>(1-$D$145*M149)*(1-$D$146*M149)</f>
        <v>0.83250000000000002</v>
      </c>
      <c r="N153" s="14"/>
      <c r="O153" s="7">
        <f>(1-$D$145*O149)*(1-$D$146*O149)</f>
        <v>0.79296875</v>
      </c>
      <c r="P153" s="14"/>
      <c r="Q153" s="7">
        <f>(1-$D$145*Q149)*(1-$D$146*Q149)</f>
        <v>0.75437499999999991</v>
      </c>
      <c r="R153" s="14"/>
      <c r="S153" s="7">
        <f>(1-$D$145*S149)*(1-$D$146*S149)</f>
        <v>0.71671874999999996</v>
      </c>
      <c r="T153" s="14"/>
      <c r="U153" s="7">
        <f>(1-$D$145*U149)*(1-$D$146*U149)</f>
        <v>0.68</v>
      </c>
      <c r="W153" s="7">
        <f>(1-$D$145*W149)*(1-$D$146*W149)</f>
        <v>0.64421875000000006</v>
      </c>
      <c r="Y153" s="7">
        <f>(1-$D$145*Y149)*(1-$D$146*Y149)</f>
        <v>0.609375</v>
      </c>
      <c r="AA153" s="7">
        <f>(1-$D$145*AA149)*(1-$D$146*AA149)</f>
        <v>0.57546874999999997</v>
      </c>
      <c r="AC153" s="7">
        <f>(1-$D$145*AC149)*(1-$D$146*AC149)</f>
        <v>0.54249999999999998</v>
      </c>
      <c r="AE153" s="7">
        <f>(1-$D$145*AE149)*(1-$D$146*AE149)</f>
        <v>0.51046875000000003</v>
      </c>
      <c r="AG153" s="7">
        <f>(1-$D$145*AG149)*(1-$D$146*AG149)</f>
        <v>0.47937499999999994</v>
      </c>
      <c r="AI153" s="7">
        <f>(1-$D$145*AI149)*(1-$D$146*AI149)</f>
        <v>0.44921875</v>
      </c>
      <c r="AK153" s="7">
        <f>(1-$D$145*AK149)*(1-$D$146*AK149)</f>
        <v>0.42</v>
      </c>
      <c r="AM153" s="7">
        <f>(1-$D$145*AM149)*(1-$D$146*AM149)</f>
        <v>0.39171875</v>
      </c>
      <c r="AO153" s="7">
        <f>(1-$D$145*AO149)*(1-$D$146*AO149)</f>
        <v>0.36437500000000006</v>
      </c>
      <c r="AQ153" s="7">
        <f>(1-$D$145*AQ149)*(1-$D$146*AQ149)</f>
        <v>0.33796874999999998</v>
      </c>
      <c r="AS153" s="7">
        <f>(1-$D$145*AS149)*(1-$D$146*AS149)</f>
        <v>0.3125</v>
      </c>
      <c r="AU153" s="7">
        <f>(1-$D$145*AU149)*(1-$D$146*AU149)</f>
        <v>0.28796874999999994</v>
      </c>
      <c r="AW153" s="7">
        <f>(1-$D$145*AW149)*(1-$D$146*AW149)</f>
        <v>0.26437499999999997</v>
      </c>
      <c r="AY153" s="7">
        <f>(1-$D$145*AY149)*(1-$D$146*AY149)</f>
        <v>0.24171875000000001</v>
      </c>
      <c r="BA153" s="7">
        <f>(1-$D$145*BA149)*(1-$D$146*BA149)</f>
        <v>0.21999999999999997</v>
      </c>
      <c r="BC153" s="7">
        <f>(1-$D$145*BC149)*(1-$D$146*BC149)</f>
        <v>0.19921875</v>
      </c>
      <c r="BE153" s="7">
        <f>(1-$D$145*BE149)*(1-$D$146*BE149)</f>
        <v>0.17937499999999998</v>
      </c>
      <c r="BG153" s="7">
        <f>(1-$D$145*BG149)*(1-$D$146*BG149)</f>
        <v>0.16046874999999999</v>
      </c>
      <c r="BI153" s="7">
        <f>(1-$D$145*BI149)*(1-$D$146*BI149)</f>
        <v>0.14249999999999996</v>
      </c>
      <c r="BK153" s="7">
        <f>(1-$D$145*BK149)*(1-$D$146*BK149)</f>
        <v>0.12546874999999996</v>
      </c>
      <c r="BM153" s="7">
        <f>(1-$D$145*BM149)*(1-$D$146*BM149)</f>
        <v>0.109375</v>
      </c>
      <c r="BO153" s="7">
        <f>(1-$D$145*BO149)*(1-$D$146*BO149)</f>
        <v>9.4218750000000004E-2</v>
      </c>
      <c r="BQ153" s="7">
        <f>(1-$D$145*BQ149)*(1-$D$146*BQ149)</f>
        <v>7.9999999999999988E-2</v>
      </c>
    </row>
    <row r="154" spans="1:69" x14ac:dyDescent="0.25">
      <c r="E154" s="7"/>
      <c r="G154" s="7"/>
      <c r="I154" s="7"/>
      <c r="K154" s="7"/>
      <c r="M154" s="7"/>
      <c r="O154" s="7"/>
      <c r="Q154" s="7"/>
      <c r="S154" s="7"/>
      <c r="U154" s="7"/>
      <c r="W154" s="7"/>
      <c r="Y154" s="7"/>
      <c r="AA154" s="7"/>
      <c r="AC154" s="7"/>
      <c r="AE154" s="7"/>
      <c r="AG154" s="7"/>
      <c r="AI154" s="7"/>
      <c r="AK154" s="7"/>
      <c r="AM154" s="7"/>
      <c r="AO154" s="7"/>
      <c r="AQ154" s="7"/>
      <c r="AS154" s="7"/>
      <c r="AU154" s="7"/>
      <c r="AW154" s="7"/>
      <c r="AY154" s="7"/>
      <c r="BA154" s="7"/>
      <c r="BC154" s="7"/>
      <c r="BE154" s="7"/>
      <c r="BG154" s="7"/>
      <c r="BI154" s="7"/>
      <c r="BK154" s="7"/>
      <c r="BM154" s="7"/>
      <c r="BO154" s="7"/>
      <c r="BQ154" s="7"/>
    </row>
    <row r="155" spans="1:69" x14ac:dyDescent="0.25">
      <c r="B155" s="11"/>
      <c r="E155" s="7">
        <f>1+E149</f>
        <v>1</v>
      </c>
      <c r="G155" s="7">
        <f>1+G149</f>
        <v>1.03125</v>
      </c>
      <c r="I155" s="7">
        <f>1+I149</f>
        <v>1.0625</v>
      </c>
      <c r="K155" s="7">
        <f>1+K149</f>
        <v>1.09375</v>
      </c>
      <c r="M155" s="7">
        <f>1+M149</f>
        <v>1.125</v>
      </c>
      <c r="O155" s="7">
        <f>1+O149</f>
        <v>1.15625</v>
      </c>
      <c r="Q155" s="7">
        <f>1+Q149</f>
        <v>1.1875</v>
      </c>
      <c r="S155" s="7">
        <f>1+S149</f>
        <v>1.21875</v>
      </c>
      <c r="U155" s="7">
        <f>1+U149</f>
        <v>1.25</v>
      </c>
      <c r="W155" s="7">
        <f>1+W149</f>
        <v>1.28125</v>
      </c>
      <c r="Y155" s="7">
        <f>1+Y149</f>
        <v>1.3125</v>
      </c>
      <c r="AA155" s="7">
        <f>1+AA149</f>
        <v>1.34375</v>
      </c>
      <c r="AC155" s="7">
        <f>1+AC149</f>
        <v>1.375</v>
      </c>
      <c r="AE155" s="7">
        <f>1+AE149</f>
        <v>1.40625</v>
      </c>
      <c r="AG155" s="7">
        <f>1+AG149</f>
        <v>1.4375</v>
      </c>
      <c r="AI155" s="7">
        <f>1+AI149</f>
        <v>1.46875</v>
      </c>
      <c r="AK155" s="7">
        <f>1+AK149</f>
        <v>1.5</v>
      </c>
      <c r="AM155" s="7">
        <f>1+AM149</f>
        <v>1.53125</v>
      </c>
      <c r="AO155" s="7">
        <f>1+AO149</f>
        <v>1.5625</v>
      </c>
      <c r="AQ155" s="7">
        <f>1+AQ149</f>
        <v>1.59375</v>
      </c>
      <c r="AS155" s="7">
        <f>1+AS149</f>
        <v>1.625</v>
      </c>
      <c r="AU155" s="7">
        <f>1+AU149</f>
        <v>1.65625</v>
      </c>
      <c r="AW155" s="7">
        <f>1+AW149</f>
        <v>1.6875</v>
      </c>
      <c r="AY155" s="7">
        <f>1+AY149</f>
        <v>1.71875</v>
      </c>
      <c r="BA155" s="7">
        <f>1+BA149</f>
        <v>1.75</v>
      </c>
      <c r="BC155" s="7">
        <f>1+BC149</f>
        <v>1.78125</v>
      </c>
      <c r="BE155" s="7">
        <f>1+BE149</f>
        <v>1.8125</v>
      </c>
      <c r="BG155" s="7">
        <f>1+BG149</f>
        <v>1.84375</v>
      </c>
      <c r="BI155" s="7">
        <f>1+BI149</f>
        <v>1.875</v>
      </c>
      <c r="BK155" s="7">
        <f>1+BK149</f>
        <v>1.90625</v>
      </c>
      <c r="BM155" s="7">
        <f>1+BM149</f>
        <v>1.9375</v>
      </c>
      <c r="BO155" s="7">
        <f>1+BO149</f>
        <v>1.96875</v>
      </c>
      <c r="BQ155" s="7">
        <f>1+BQ149</f>
        <v>2</v>
      </c>
    </row>
    <row r="156" spans="1:69" x14ac:dyDescent="0.25">
      <c r="A156" s="1"/>
      <c r="B156" s="1"/>
      <c r="E156" s="7"/>
      <c r="G156" s="7"/>
      <c r="I156" s="7"/>
      <c r="K156" s="7"/>
      <c r="M156" s="7"/>
      <c r="O156" s="7"/>
      <c r="Q156" s="7"/>
      <c r="S156" s="7"/>
      <c r="U156" s="7"/>
      <c r="W156" s="7"/>
      <c r="Y156" s="7"/>
      <c r="AA156" s="7"/>
      <c r="AC156" s="7"/>
      <c r="AE156" s="7"/>
      <c r="AG156" s="7"/>
      <c r="AI156" s="7"/>
      <c r="AK156" s="7"/>
      <c r="AM156" s="7"/>
      <c r="AO156" s="7"/>
      <c r="AQ156" s="7"/>
      <c r="AS156" s="7"/>
      <c r="AU156" s="7"/>
      <c r="AW156" s="7"/>
      <c r="AY156" s="7"/>
      <c r="BA156" s="7"/>
      <c r="BC156" s="7"/>
      <c r="BE156" s="7"/>
      <c r="BG156" s="7"/>
      <c r="BI156" s="7"/>
      <c r="BK156" s="7"/>
      <c r="BM156" s="7"/>
      <c r="BO156" s="7"/>
      <c r="BQ156" s="7"/>
    </row>
    <row r="157" spans="1:69" x14ac:dyDescent="0.25">
      <c r="A157" s="5"/>
      <c r="B157" s="1"/>
      <c r="C157" s="6"/>
      <c r="E157" s="7">
        <f>1+E149+E149*E149</f>
        <v>1</v>
      </c>
      <c r="G157" s="7">
        <f>1+G149+G149*G149</f>
        <v>1.0322265625</v>
      </c>
      <c r="I157" s="7">
        <f>1+I149+I149*I149</f>
        <v>1.06640625</v>
      </c>
      <c r="K157" s="7">
        <f>1+K149+K149*K149</f>
        <v>1.1025390625</v>
      </c>
      <c r="M157" s="7">
        <f>1+M149+M149*M149</f>
        <v>1.140625</v>
      </c>
      <c r="O157" s="7">
        <f>1+O149+O149*O149</f>
        <v>1.1806640625</v>
      </c>
      <c r="Q157" s="7">
        <f>1+Q149+Q149*Q149</f>
        <v>1.22265625</v>
      </c>
      <c r="S157" s="7">
        <f>1+S149+S149*S149</f>
        <v>1.2666015625</v>
      </c>
      <c r="U157" s="7">
        <f>1+U149+U149*U149</f>
        <v>1.3125</v>
      </c>
      <c r="W157" s="7">
        <f>1+W149+W149*W149</f>
        <v>1.3603515625</v>
      </c>
      <c r="Y157" s="7">
        <f>1+Y149+Y149*Y149</f>
        <v>1.41015625</v>
      </c>
      <c r="AA157" s="7">
        <f>1+AA149+AA149*AA149</f>
        <v>1.4619140625</v>
      </c>
      <c r="AC157" s="7">
        <f>1+AC149+AC149*AC149</f>
        <v>1.515625</v>
      </c>
      <c r="AE157" s="7">
        <f>1+AE149+AE149*AE149</f>
        <v>1.5712890625</v>
      </c>
      <c r="AG157" s="7">
        <f>1+AG149+AG149*AG149</f>
        <v>1.62890625</v>
      </c>
      <c r="AI157" s="7">
        <f>1+AI149+AI149*AI149</f>
        <v>1.6884765625</v>
      </c>
      <c r="AK157" s="7">
        <f>1+AK149+AK149*AK149</f>
        <v>1.75</v>
      </c>
      <c r="AM157" s="7">
        <f>1+AM149+AM149*AM149</f>
        <v>1.8134765625</v>
      </c>
      <c r="AO157" s="7">
        <f>1+AO149+AO149*AO149</f>
        <v>1.87890625</v>
      </c>
      <c r="AQ157" s="7">
        <f>1+AQ149+AQ149*AQ149</f>
        <v>1.9462890625</v>
      </c>
      <c r="AS157" s="7">
        <f>1+AS149+AS149*AS149</f>
        <v>2.015625</v>
      </c>
      <c r="AU157" s="7">
        <f>1+AU149+AU149*AU149</f>
        <v>2.0869140625</v>
      </c>
      <c r="AW157" s="7">
        <f>1+AW149+AW149*AW149</f>
        <v>2.16015625</v>
      </c>
      <c r="AY157" s="7">
        <f>1+AY149+AY149*AY149</f>
        <v>2.2353515625</v>
      </c>
      <c r="BA157" s="7">
        <f>1+BA149+BA149*BA149</f>
        <v>2.3125</v>
      </c>
      <c r="BC157" s="7">
        <f>1+BC149+BC149*BC149</f>
        <v>2.3916015625</v>
      </c>
      <c r="BE157" s="7">
        <f>1+BE149+BE149*BE149</f>
        <v>2.47265625</v>
      </c>
      <c r="BG157" s="7">
        <f>1+BG149+BG149*BG149</f>
        <v>2.5556640625</v>
      </c>
      <c r="BI157" s="7">
        <f>1+BI149+BI149*BI149</f>
        <v>2.640625</v>
      </c>
      <c r="BK157" s="7">
        <f>1+BK149+BK149*BK149</f>
        <v>2.7275390625</v>
      </c>
      <c r="BM157" s="7">
        <f>1+BM149+BM149*BM149</f>
        <v>2.81640625</v>
      </c>
      <c r="BO157" s="7">
        <f>1+BO149+BO149*BO149</f>
        <v>2.9072265625</v>
      </c>
      <c r="BQ157" s="7">
        <f>1+BQ149+BQ149*BQ149</f>
        <v>3</v>
      </c>
    </row>
    <row r="158" spans="1:69" x14ac:dyDescent="0.25">
      <c r="A158" s="1"/>
      <c r="B158" s="1"/>
      <c r="O158" s="15"/>
      <c r="Q158" s="15"/>
      <c r="S158" s="15"/>
      <c r="U158" s="7"/>
    </row>
    <row r="159" spans="1:69" x14ac:dyDescent="0.25">
      <c r="A159" s="1"/>
      <c r="B159" s="1"/>
      <c r="O159" s="15"/>
      <c r="Q159" s="15"/>
      <c r="S159" s="15"/>
      <c r="U159" s="7"/>
    </row>
    <row r="160" spans="1:69" x14ac:dyDescent="0.25">
      <c r="A160" s="1"/>
      <c r="B160" s="1"/>
      <c r="G160" s="9">
        <v>3.9243748501338289</v>
      </c>
      <c r="I160" s="16" t="s">
        <v>81</v>
      </c>
      <c r="J160" s="2">
        <f>1E+30*MDETERM(C169:BT238)</f>
        <v>4.8277493578711562E-7</v>
      </c>
      <c r="L160" s="15" t="s">
        <v>85</v>
      </c>
      <c r="M160" s="15" t="s">
        <v>87</v>
      </c>
      <c r="N160" s="15" t="s">
        <v>95</v>
      </c>
      <c r="O160" s="15" t="s">
        <v>96</v>
      </c>
      <c r="Q160" s="15"/>
      <c r="S160" s="15"/>
      <c r="U160" s="7"/>
    </row>
    <row r="161" spans="1:72" x14ac:dyDescent="0.25">
      <c r="A161" s="1"/>
      <c r="B161" s="1"/>
      <c r="D161" s="17"/>
      <c r="K161" s="2" t="s">
        <v>88</v>
      </c>
      <c r="L161" s="15" t="s">
        <v>86</v>
      </c>
      <c r="M161" s="7">
        <v>2.3753991297606376</v>
      </c>
      <c r="N161" s="7">
        <v>2.4127586077001171</v>
      </c>
      <c r="O161" s="7">
        <v>2.4223429125030917</v>
      </c>
      <c r="Q161" s="15"/>
      <c r="S161" s="15"/>
      <c r="U161" s="7"/>
    </row>
    <row r="162" spans="1:72" x14ac:dyDescent="0.25">
      <c r="B162" s="1"/>
      <c r="C162" s="1"/>
      <c r="E162" s="17"/>
      <c r="K162" s="2" t="s">
        <v>89</v>
      </c>
      <c r="L162" s="15" t="s">
        <v>92</v>
      </c>
      <c r="M162" s="7">
        <v>2.8945814076792287</v>
      </c>
      <c r="N162" s="7">
        <v>2.9236892183904835</v>
      </c>
      <c r="O162" s="7">
        <v>2.9310893793925983</v>
      </c>
      <c r="Q162" s="15"/>
      <c r="S162" s="15"/>
      <c r="U162" s="7"/>
    </row>
    <row r="163" spans="1:72" x14ac:dyDescent="0.25">
      <c r="B163" s="1"/>
      <c r="C163" s="1"/>
      <c r="E163" s="17"/>
      <c r="K163" s="2" t="s">
        <v>90</v>
      </c>
      <c r="L163" s="15" t="s">
        <v>93</v>
      </c>
      <c r="M163" s="7">
        <v>2.7648817931476515</v>
      </c>
      <c r="N163" s="7">
        <v>2.7901698874237404</v>
      </c>
      <c r="O163" s="7">
        <v>2.7965891515453167</v>
      </c>
      <c r="Q163" s="15"/>
      <c r="S163" s="15"/>
      <c r="U163" s="7"/>
    </row>
    <row r="164" spans="1:72" x14ac:dyDescent="0.25">
      <c r="B164" s="1"/>
      <c r="C164" s="1"/>
      <c r="E164" s="17"/>
      <c r="K164" s="2" t="s">
        <v>91</v>
      </c>
      <c r="L164" s="15" t="s">
        <v>94</v>
      </c>
      <c r="M164" s="7">
        <v>3.9416441342066499</v>
      </c>
      <c r="N164" s="7">
        <v>3.9278427607736335</v>
      </c>
      <c r="O164" s="7">
        <v>3.9243748501338289</v>
      </c>
      <c r="Q164" s="15"/>
      <c r="S164" s="15"/>
      <c r="U164" s="7"/>
    </row>
    <row r="165" spans="1:72" x14ac:dyDescent="0.25">
      <c r="B165" s="1"/>
      <c r="C165" s="1"/>
      <c r="E165" s="17"/>
      <c r="O165" s="15"/>
      <c r="Q165" s="15"/>
      <c r="S165" s="15"/>
      <c r="U165" s="7"/>
    </row>
    <row r="166" spans="1:72" x14ac:dyDescent="0.25">
      <c r="B166" s="1"/>
      <c r="C166" s="1"/>
      <c r="E166" s="17"/>
      <c r="O166" s="15"/>
      <c r="Q166" s="15"/>
      <c r="S166" s="15"/>
      <c r="U166" s="7"/>
    </row>
    <row r="167" spans="1:72" x14ac:dyDescent="0.25">
      <c r="B167" s="1"/>
      <c r="C167" s="1"/>
      <c r="E167" s="17"/>
      <c r="O167" s="15"/>
      <c r="Q167" s="15"/>
      <c r="S167" s="15"/>
      <c r="U167" s="7"/>
    </row>
    <row r="168" spans="1:72" x14ac:dyDescent="0.25">
      <c r="C168" s="13" t="s">
        <v>0</v>
      </c>
      <c r="D168" s="13" t="s">
        <v>39</v>
      </c>
      <c r="E168" s="13" t="s">
        <v>1</v>
      </c>
      <c r="F168" s="13" t="s">
        <v>40</v>
      </c>
      <c r="G168" s="13" t="s">
        <v>2</v>
      </c>
      <c r="H168" s="13" t="s">
        <v>41</v>
      </c>
      <c r="I168" s="13" t="s">
        <v>3</v>
      </c>
      <c r="J168" s="13" t="s">
        <v>42</v>
      </c>
      <c r="K168" s="13" t="s">
        <v>4</v>
      </c>
      <c r="L168" s="13" t="s">
        <v>43</v>
      </c>
      <c r="M168" s="13" t="s">
        <v>5</v>
      </c>
      <c r="N168" s="13" t="s">
        <v>44</v>
      </c>
      <c r="O168" s="13" t="s">
        <v>6</v>
      </c>
      <c r="P168" s="13" t="s">
        <v>45</v>
      </c>
      <c r="Q168" s="13" t="s">
        <v>7</v>
      </c>
      <c r="R168" s="13" t="s">
        <v>46</v>
      </c>
      <c r="S168" s="13" t="s">
        <v>8</v>
      </c>
      <c r="T168" s="13" t="s">
        <v>47</v>
      </c>
      <c r="U168" s="13" t="s">
        <v>9</v>
      </c>
      <c r="V168" s="13" t="s">
        <v>48</v>
      </c>
      <c r="W168" s="13" t="s">
        <v>10</v>
      </c>
      <c r="X168" s="13" t="s">
        <v>49</v>
      </c>
      <c r="Y168" s="13" t="s">
        <v>11</v>
      </c>
      <c r="Z168" s="13" t="s">
        <v>50</v>
      </c>
      <c r="AA168" s="13" t="s">
        <v>13</v>
      </c>
      <c r="AB168" s="13" t="s">
        <v>51</v>
      </c>
      <c r="AC168" s="13" t="s">
        <v>14</v>
      </c>
      <c r="AD168" s="13" t="s">
        <v>52</v>
      </c>
      <c r="AE168" s="13" t="s">
        <v>15</v>
      </c>
      <c r="AF168" s="13" t="s">
        <v>53</v>
      </c>
      <c r="AG168" s="13" t="s">
        <v>62</v>
      </c>
      <c r="AH168" s="13" t="s">
        <v>63</v>
      </c>
      <c r="AI168" s="13" t="s">
        <v>64</v>
      </c>
      <c r="AJ168" s="13" t="s">
        <v>65</v>
      </c>
      <c r="AK168" s="13" t="s">
        <v>66</v>
      </c>
      <c r="AL168" s="13" t="s">
        <v>67</v>
      </c>
      <c r="AM168" s="13" t="s">
        <v>68</v>
      </c>
      <c r="AN168" s="13" t="s">
        <v>69</v>
      </c>
      <c r="AO168" s="13" t="s">
        <v>97</v>
      </c>
      <c r="AP168" s="13" t="s">
        <v>98</v>
      </c>
      <c r="AQ168" s="13" t="s">
        <v>99</v>
      </c>
      <c r="AR168" s="13" t="s">
        <v>100</v>
      </c>
      <c r="AS168" s="13" t="s">
        <v>101</v>
      </c>
      <c r="AT168" s="13" t="s">
        <v>102</v>
      </c>
      <c r="AU168" s="13" t="s">
        <v>103</v>
      </c>
      <c r="AV168" s="13" t="s">
        <v>104</v>
      </c>
      <c r="AW168" s="13" t="s">
        <v>105</v>
      </c>
      <c r="AX168" s="13" t="s">
        <v>106</v>
      </c>
      <c r="AY168" s="13" t="s">
        <v>107</v>
      </c>
      <c r="AZ168" s="13" t="s">
        <v>108</v>
      </c>
      <c r="BA168" s="13" t="s">
        <v>109</v>
      </c>
      <c r="BB168" s="13" t="s">
        <v>110</v>
      </c>
      <c r="BC168" s="13" t="s">
        <v>111</v>
      </c>
      <c r="BD168" s="13" t="s">
        <v>112</v>
      </c>
      <c r="BE168" s="13" t="s">
        <v>113</v>
      </c>
      <c r="BF168" s="13" t="s">
        <v>114</v>
      </c>
      <c r="BG168" s="13" t="s">
        <v>115</v>
      </c>
      <c r="BH168" s="13" t="s">
        <v>116</v>
      </c>
      <c r="BI168" s="13" t="s">
        <v>117</v>
      </c>
      <c r="BJ168" s="13" t="s">
        <v>118</v>
      </c>
      <c r="BK168" s="13" t="s">
        <v>119</v>
      </c>
      <c r="BL168" s="13" t="s">
        <v>120</v>
      </c>
      <c r="BM168" s="13" t="s">
        <v>121</v>
      </c>
      <c r="BN168" s="13" t="s">
        <v>122</v>
      </c>
      <c r="BO168" s="13" t="s">
        <v>123</v>
      </c>
      <c r="BP168" s="13" t="s">
        <v>124</v>
      </c>
      <c r="BQ168" s="13" t="s">
        <v>125</v>
      </c>
      <c r="BR168" s="13" t="s">
        <v>126</v>
      </c>
      <c r="BS168" s="13" t="s">
        <v>127</v>
      </c>
      <c r="BT168" s="13" t="s">
        <v>128</v>
      </c>
    </row>
    <row r="169" spans="1:72" x14ac:dyDescent="0.25">
      <c r="B169" s="2" t="s">
        <v>21</v>
      </c>
      <c r="C169" s="7">
        <v>0</v>
      </c>
      <c r="D169" s="7">
        <v>1</v>
      </c>
      <c r="E169" s="7">
        <f>$D$143*$D$143*$D$143*$D$143*E153*E157*$G$160*$G$160</f>
        <v>1.4687269176829254E-5</v>
      </c>
      <c r="F169" s="7">
        <v>-2</v>
      </c>
      <c r="G169" s="7">
        <v>0</v>
      </c>
      <c r="H169" s="7">
        <v>1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</row>
    <row r="170" spans="1:72" x14ac:dyDescent="0.25">
      <c r="B170" s="2" t="s">
        <v>22</v>
      </c>
      <c r="C170" s="7">
        <f>E155*E151</f>
        <v>1</v>
      </c>
      <c r="D170" s="7">
        <v>0</v>
      </c>
      <c r="E170" s="7">
        <f>-2*E155*E151</f>
        <v>-2</v>
      </c>
      <c r="F170" s="7">
        <v>1</v>
      </c>
      <c r="G170" s="7">
        <f>E155*E151</f>
        <v>1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</row>
    <row r="171" spans="1:72" x14ac:dyDescent="0.25">
      <c r="B171" s="2" t="s">
        <v>23</v>
      </c>
      <c r="C171" s="7">
        <v>0</v>
      </c>
      <c r="D171" s="7">
        <v>0</v>
      </c>
      <c r="E171" s="7">
        <v>0</v>
      </c>
      <c r="F171" s="7">
        <v>1</v>
      </c>
      <c r="G171" s="7">
        <f>$D$143*$D$143*$D$143*$D$143*G153*G157*$G$160*$G$160</f>
        <v>1.4504420116027812E-5</v>
      </c>
      <c r="H171" s="7">
        <v>-2</v>
      </c>
      <c r="I171" s="7">
        <v>0</v>
      </c>
      <c r="J171" s="7">
        <v>1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</row>
    <row r="172" spans="1:72" x14ac:dyDescent="0.25">
      <c r="B172" s="2" t="s">
        <v>24</v>
      </c>
      <c r="C172" s="7">
        <v>0</v>
      </c>
      <c r="D172" s="7">
        <v>0</v>
      </c>
      <c r="E172" s="7">
        <f>G155*G151</f>
        <v>0.93790203552246088</v>
      </c>
      <c r="F172" s="7">
        <v>0</v>
      </c>
      <c r="G172" s="7">
        <f>-2*G155*G151</f>
        <v>-1.8758040710449218</v>
      </c>
      <c r="H172" s="7">
        <v>1</v>
      </c>
      <c r="I172" s="7">
        <f>G155*G151</f>
        <v>0.93790203552246088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</row>
    <row r="173" spans="1:72" x14ac:dyDescent="0.25">
      <c r="B173" s="2" t="s">
        <v>25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1</v>
      </c>
      <c r="I173" s="7">
        <f>$D$143*$D$143*$D$143*$D$143*I153*I157*$G$160*$G$160</f>
        <v>1.4321485893448307E-5</v>
      </c>
      <c r="J173" s="7">
        <v>-2</v>
      </c>
      <c r="K173" s="7">
        <v>0</v>
      </c>
      <c r="L173" s="7">
        <v>1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</row>
    <row r="174" spans="1:72" x14ac:dyDescent="0.25">
      <c r="B174" s="2" t="s">
        <v>26</v>
      </c>
      <c r="C174" s="7">
        <v>0</v>
      </c>
      <c r="D174" s="7">
        <v>0</v>
      </c>
      <c r="E174" s="7">
        <v>0</v>
      </c>
      <c r="F174" s="7">
        <v>0</v>
      </c>
      <c r="G174" s="7">
        <f>I155*I151</f>
        <v>0.87679990234374994</v>
      </c>
      <c r="H174" s="7">
        <v>0</v>
      </c>
      <c r="I174" s="7">
        <f>-2*I155*I151</f>
        <v>-1.7535998046874999</v>
      </c>
      <c r="J174" s="7">
        <v>1</v>
      </c>
      <c r="K174" s="7">
        <f>I155*I151</f>
        <v>0.87679990234374994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</row>
    <row r="175" spans="1:72" x14ac:dyDescent="0.25">
      <c r="B175" s="2" t="s">
        <v>27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1</v>
      </c>
      <c r="K175" s="7">
        <f>$D$143*$D$143*$D$143*$D$143*K153*K157*$G$160*$G$160</f>
        <v>1.4136234374065697E-5</v>
      </c>
      <c r="L175" s="7">
        <v>-2</v>
      </c>
      <c r="M175" s="7">
        <v>0</v>
      </c>
      <c r="N175" s="7">
        <v>1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</row>
    <row r="176" spans="1:72" x14ac:dyDescent="0.25">
      <c r="B176" s="2" t="s">
        <v>28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f>K155*K151</f>
        <v>0.81695893859863289</v>
      </c>
      <c r="J176" s="7">
        <v>0</v>
      </c>
      <c r="K176" s="7">
        <f>-2*K155*K151</f>
        <v>-1.6339178771972658</v>
      </c>
      <c r="L176" s="7">
        <v>1</v>
      </c>
      <c r="M176" s="7">
        <f>K155*K151</f>
        <v>0.81695893859863289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</row>
    <row r="177" spans="2:72" x14ac:dyDescent="0.25">
      <c r="B177" s="2" t="s">
        <v>29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1</v>
      </c>
      <c r="M177" s="7">
        <f>$D$143*$D$143*$D$143*$D$143*M153*M157*$G$160*$G$160</f>
        <v>1.3946594782013373E-5</v>
      </c>
      <c r="N177" s="7">
        <v>-2</v>
      </c>
      <c r="O177" s="7">
        <v>0</v>
      </c>
      <c r="P177" s="7">
        <v>1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</row>
    <row r="178" spans="2:72" x14ac:dyDescent="0.25">
      <c r="B178" s="2" t="s">
        <v>30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f>M155*M151</f>
        <v>0.75861562500000002</v>
      </c>
      <c r="L178" s="7">
        <v>0</v>
      </c>
      <c r="M178" s="7">
        <f>-2*M155*M151</f>
        <v>-1.51723125</v>
      </c>
      <c r="N178" s="7">
        <v>1</v>
      </c>
      <c r="O178" s="7">
        <f>M155*M151</f>
        <v>0.75861562500000002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</row>
    <row r="179" spans="2:72" x14ac:dyDescent="0.25">
      <c r="B179" s="2" t="s">
        <v>31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1</v>
      </c>
      <c r="O179" s="7">
        <f>$D$143*$D$143*$D$143*$D$143*O153*O157*$G$160*$G$160</f>
        <v>1.3750657700583166E-5</v>
      </c>
      <c r="P179" s="7">
        <v>-2</v>
      </c>
      <c r="Q179" s="7">
        <v>0</v>
      </c>
      <c r="R179" s="7">
        <v>1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</row>
    <row r="180" spans="2:72" x14ac:dyDescent="0.25">
      <c r="B180" s="2" t="s">
        <v>32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f>O155*O151</f>
        <v>0.70197868347167969</v>
      </c>
      <c r="N180" s="7">
        <v>0</v>
      </c>
      <c r="O180" s="7">
        <f>-2*O155*O151</f>
        <v>-1.4039573669433594</v>
      </c>
      <c r="P180" s="7">
        <v>1</v>
      </c>
      <c r="Q180" s="7">
        <f>O155*O151</f>
        <v>0.70197868347167969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</row>
    <row r="181" spans="2:72" x14ac:dyDescent="0.25">
      <c r="B181" s="2" t="s">
        <v>33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1</v>
      </c>
      <c r="Q181" s="7">
        <f>$D$143*$D$143*$D$143*$D$143*Q153*Q157*$G$160*$G$160</f>
        <v>1.3546675072225341E-5</v>
      </c>
      <c r="R181" s="7">
        <v>-2</v>
      </c>
      <c r="S181" s="7">
        <v>0</v>
      </c>
      <c r="T181" s="7">
        <v>1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</row>
    <row r="182" spans="2:72" x14ac:dyDescent="0.25">
      <c r="B182" s="2" t="s">
        <v>34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f>Q155*Q151</f>
        <v>0.64723017578124986</v>
      </c>
      <c r="P182" s="7">
        <v>0</v>
      </c>
      <c r="Q182" s="7">
        <f>-2*Q155*Q151</f>
        <v>-1.2944603515624997</v>
      </c>
      <c r="R182" s="7">
        <v>1</v>
      </c>
      <c r="S182" s="7">
        <f>Q155*Q151</f>
        <v>0.64723017578124986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</row>
    <row r="183" spans="2:72" x14ac:dyDescent="0.25">
      <c r="B183" s="2" t="s">
        <v>35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1</v>
      </c>
      <c r="S183" s="7">
        <f>$D$143*$D$143*$D$143*$D$143*S153*S157*$G$160*$G$160</f>
        <v>1.3333060198548611E-5</v>
      </c>
      <c r="T183" s="7">
        <v>-2</v>
      </c>
      <c r="U183" s="7">
        <v>0</v>
      </c>
      <c r="V183" s="7">
        <v>1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</row>
    <row r="184" spans="2:72" x14ac:dyDescent="0.25">
      <c r="B184" s="2" t="s">
        <v>36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f>S155*S151</f>
        <v>0.59452660217285158</v>
      </c>
      <c r="R184" s="7">
        <v>0</v>
      </c>
      <c r="S184" s="7">
        <f>-2*S155*S151</f>
        <v>-1.1890532043457032</v>
      </c>
      <c r="T184" s="7">
        <v>1</v>
      </c>
      <c r="U184" s="7">
        <f>S155*S151</f>
        <v>0.59452660217285158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</row>
    <row r="185" spans="2:72" x14ac:dyDescent="0.25">
      <c r="B185" s="2" t="s">
        <v>37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1</v>
      </c>
      <c r="U185" s="7">
        <f>$D$143*$D$143*$D$143*$D$143*U153*U157*$G$160*$G$160</f>
        <v>1.3108387740320112E-5</v>
      </c>
      <c r="V185" s="7">
        <v>-2</v>
      </c>
      <c r="W185" s="7">
        <v>0</v>
      </c>
      <c r="X185" s="7">
        <v>1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</row>
    <row r="186" spans="2:72" x14ac:dyDescent="0.25">
      <c r="B186" s="2" t="s">
        <v>38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f>U155*U151</f>
        <v>0.54400000000000015</v>
      </c>
      <c r="T186" s="7">
        <v>0</v>
      </c>
      <c r="U186" s="7">
        <f>-2*U155*U151</f>
        <v>-1.0880000000000003</v>
      </c>
      <c r="V186" s="7">
        <v>1</v>
      </c>
      <c r="W186" s="7">
        <f>U155*U151</f>
        <v>0.54400000000000015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</row>
    <row r="187" spans="2:72" x14ac:dyDescent="0.25">
      <c r="B187" s="2" t="s">
        <v>54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1</v>
      </c>
      <c r="W187" s="7">
        <f>$D$143*$D$143*$D$143*$D$143*W153*W157*$G$160*$G$160</f>
        <v>1.2871393717465417E-5</v>
      </c>
      <c r="X187" s="7">
        <v>-2</v>
      </c>
      <c r="Y187" s="7">
        <v>0</v>
      </c>
      <c r="Z187" s="7">
        <v>1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</row>
    <row r="188" spans="2:72" x14ac:dyDescent="0.25">
      <c r="B188" s="2" t="s">
        <v>55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f>W155*W151</f>
        <v>0.49575904235839852</v>
      </c>
      <c r="V188" s="7">
        <v>0</v>
      </c>
      <c r="W188" s="7">
        <f>-2*W155*W151</f>
        <v>-0.99151808471679703</v>
      </c>
      <c r="X188" s="7">
        <v>1</v>
      </c>
      <c r="Y188" s="7">
        <f>W155*W151</f>
        <v>0.49575904235839852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</row>
    <row r="189" spans="2:72" x14ac:dyDescent="0.25">
      <c r="B189" s="2" t="s">
        <v>56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1</v>
      </c>
      <c r="Y189" s="7">
        <f>$D$143*$D$143*$D$143*$D$143*Y153*Y157*$G$160*$G$160</f>
        <v>1.2620975509068546E-5</v>
      </c>
      <c r="Z189" s="7">
        <v>-2</v>
      </c>
      <c r="AA189" s="7">
        <v>0</v>
      </c>
      <c r="AB189" s="7">
        <v>1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</row>
    <row r="190" spans="2:72" x14ac:dyDescent="0.25">
      <c r="B190" s="2" t="s">
        <v>57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f>Y155*Y151</f>
        <v>0.44989013671875</v>
      </c>
      <c r="X190" s="7">
        <v>0</v>
      </c>
      <c r="Y190" s="7">
        <f>-2*Y155*Y151</f>
        <v>-0.8997802734375</v>
      </c>
      <c r="Z190" s="7">
        <v>1</v>
      </c>
      <c r="AA190" s="7">
        <f>Y155*Y151</f>
        <v>0.44989013671875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</row>
    <row r="191" spans="2:72" x14ac:dyDescent="0.25">
      <c r="B191" s="2" t="s">
        <v>58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1</v>
      </c>
      <c r="AA191" s="7">
        <f>$D$143*$D$143*$D$143*$D$143*AA153*AA157*$G$160*$G$160</f>
        <v>1.2356191853371951E-5</v>
      </c>
      <c r="AB191" s="7">
        <v>-2</v>
      </c>
      <c r="AC191" s="7">
        <v>0</v>
      </c>
      <c r="AD191" s="7">
        <v>1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</row>
    <row r="192" spans="2:72" x14ac:dyDescent="0.25">
      <c r="B192" s="2" t="s">
        <v>59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f>AA155*AA151</f>
        <v>0.4064585235595703</v>
      </c>
      <c r="Z192" s="7">
        <v>0</v>
      </c>
      <c r="AA192" s="7">
        <f>-2*AA155*AA151</f>
        <v>-0.81291704711914059</v>
      </c>
      <c r="AB192" s="7">
        <v>1</v>
      </c>
      <c r="AC192" s="7">
        <f>AA155*AA151</f>
        <v>0.4064585235595703</v>
      </c>
      <c r="AD192" s="7">
        <v>0</v>
      </c>
      <c r="AE192" s="7">
        <v>0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</row>
    <row r="193" spans="2:72" x14ac:dyDescent="0.25">
      <c r="B193" s="2" t="s">
        <v>60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1</v>
      </c>
      <c r="AC193" s="7">
        <f>$D$143*$D$143*$D$143*$D$143*AC153*AC157*$G$160*$G$160</f>
        <v>1.2076262847776521E-5</v>
      </c>
      <c r="AD193" s="7">
        <v>-2</v>
      </c>
      <c r="AE193" s="7">
        <v>0</v>
      </c>
      <c r="AF193" s="7">
        <v>1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</row>
    <row r="194" spans="2:72" x14ac:dyDescent="0.25">
      <c r="B194" s="2" t="s">
        <v>61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f>AC155*AC151</f>
        <v>0.36550937499999991</v>
      </c>
      <c r="AB194" s="7">
        <v>0</v>
      </c>
      <c r="AC194" s="7">
        <f>-2*AC155*AC151</f>
        <v>-0.73101874999999983</v>
      </c>
      <c r="AD194" s="7">
        <v>1</v>
      </c>
      <c r="AE194" s="7">
        <f>AC155*AC151</f>
        <v>0.36550937499999991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</row>
    <row r="195" spans="2:72" x14ac:dyDescent="0.25">
      <c r="B195" s="2" t="s">
        <v>70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1</v>
      </c>
      <c r="AE195" s="7">
        <f>$D$143*$D$143*$D$143*$D$143*AE153*AE157*$G$160*$G$160</f>
        <v>1.1780569948841582E-5</v>
      </c>
      <c r="AF195" s="7">
        <v>-2</v>
      </c>
      <c r="AG195" s="7">
        <v>0</v>
      </c>
      <c r="AH195" s="7">
        <v>1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</row>
    <row r="196" spans="2:72" x14ac:dyDescent="0.25">
      <c r="B196" s="2" t="s">
        <v>71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f>AE155*AE151</f>
        <v>0.32706889343261725</v>
      </c>
      <c r="AD196" s="7">
        <v>0</v>
      </c>
      <c r="AE196" s="7">
        <f>-2*AE155*AE151</f>
        <v>-0.65413778686523449</v>
      </c>
      <c r="AF196" s="7">
        <v>1</v>
      </c>
      <c r="AG196" s="7">
        <f>AE155*AE151</f>
        <v>0.32706889343261725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</row>
    <row r="197" spans="2:72" x14ac:dyDescent="0.25">
      <c r="B197" s="2" t="s">
        <v>72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1</v>
      </c>
      <c r="AG197" s="7">
        <f>$D$143*$D$143*$D$143*$D$143*AG153*AG157*$G$160*$G$160</f>
        <v>1.1468655972284891E-5</v>
      </c>
      <c r="AH197" s="7">
        <v>-2</v>
      </c>
      <c r="AI197" s="7">
        <v>0</v>
      </c>
      <c r="AJ197" s="7">
        <v>1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</row>
    <row r="198" spans="2:72" x14ac:dyDescent="0.25">
      <c r="B198" s="2" t="s">
        <v>73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f>AG155*AG151</f>
        <v>0.2911454101562499</v>
      </c>
      <c r="AF198" s="7">
        <v>0</v>
      </c>
      <c r="AG198" s="7">
        <f>-2*AG155*AG151</f>
        <v>-0.58229082031249979</v>
      </c>
      <c r="AH198" s="7">
        <v>1</v>
      </c>
      <c r="AI198" s="7">
        <f>AG155*AG151</f>
        <v>0.2911454101562499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</row>
    <row r="199" spans="2:72" x14ac:dyDescent="0.25">
      <c r="B199" s="2" t="s">
        <v>74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1</v>
      </c>
      <c r="AI199" s="7">
        <f>$D$143*$D$143*$D$143*$D$143*AI153*AI157*$G$160*$G$160</f>
        <v>1.1140225092982653E-5</v>
      </c>
      <c r="AJ199" s="7">
        <v>-2</v>
      </c>
      <c r="AK199" s="7">
        <v>0</v>
      </c>
      <c r="AL199" s="7">
        <v>1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</row>
    <row r="200" spans="2:72" x14ac:dyDescent="0.25">
      <c r="B200" s="2" t="s">
        <v>75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f>AI155*AI151</f>
        <v>0.25773048400878906</v>
      </c>
      <c r="AH200" s="7">
        <v>0</v>
      </c>
      <c r="AI200" s="7">
        <f>-2*AI155*AI151</f>
        <v>-0.51546096801757813</v>
      </c>
      <c r="AJ200" s="7">
        <v>1</v>
      </c>
      <c r="AK200" s="7">
        <f>AI155*AI151</f>
        <v>0.25773048400878906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</row>
    <row r="201" spans="2:72" x14ac:dyDescent="0.25">
      <c r="B201" s="2" t="s">
        <v>76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1</v>
      </c>
      <c r="AK201" s="7">
        <f>$D$143*$D$143*$D$143*$D$143*AK153*AK157*$G$160*$G$160</f>
        <v>1.0795142844969501E-5</v>
      </c>
      <c r="AL201" s="7">
        <v>-2</v>
      </c>
      <c r="AM201" s="7">
        <v>0</v>
      </c>
      <c r="AN201" s="7">
        <v>1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</row>
    <row r="202" spans="2:72" x14ac:dyDescent="0.25">
      <c r="B202" s="2" t="s">
        <v>77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f>AK155*AK151</f>
        <v>0.2268</v>
      </c>
      <c r="AJ202" s="7">
        <v>0</v>
      </c>
      <c r="AK202" s="7">
        <f>-2*AK155*AK151</f>
        <v>-0.4536</v>
      </c>
      <c r="AL202" s="7">
        <v>1</v>
      </c>
      <c r="AM202" s="7">
        <f>AK155*AK151</f>
        <v>0.2268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</row>
    <row r="203" spans="2:72" x14ac:dyDescent="0.25">
      <c r="B203" s="2" t="s">
        <v>129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1</v>
      </c>
      <c r="AM203" s="7">
        <f>$D$143*$D$143*$D$143*$D$143*AM153*AM157*$G$160*$G$160</f>
        <v>1.0433436121438508E-5</v>
      </c>
      <c r="AN203" s="7">
        <v>-2</v>
      </c>
      <c r="AO203" s="7">
        <v>0</v>
      </c>
      <c r="AP203" s="7">
        <v>1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</row>
    <row r="204" spans="2:72" x14ac:dyDescent="0.25">
      <c r="B204" s="2" t="s">
        <v>130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f>AM155*AM151</f>
        <v>0.19831526794433588</v>
      </c>
      <c r="AL204" s="7">
        <v>0</v>
      </c>
      <c r="AM204" s="7">
        <f>-2*AM155*AM151</f>
        <v>-0.39663053588867175</v>
      </c>
      <c r="AN204" s="7">
        <v>1</v>
      </c>
      <c r="AO204" s="7">
        <f>AM155*AM151</f>
        <v>0.19831526794433588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</row>
    <row r="205" spans="2:72" x14ac:dyDescent="0.25">
      <c r="B205" s="2" t="s">
        <v>131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1</v>
      </c>
      <c r="AO205" s="7">
        <f>$D$143*$D$143*$D$143*$D$143*AO153*AO157*$G$160*$G$160</f>
        <v>1.0055293174741187E-5</v>
      </c>
      <c r="AP205" s="7">
        <v>-2</v>
      </c>
      <c r="AQ205" s="7">
        <v>0</v>
      </c>
      <c r="AR205" s="7">
        <v>1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</row>
    <row r="206" spans="2:72" x14ac:dyDescent="0.25">
      <c r="B206" s="2" t="s">
        <v>132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f>AO155*AO151</f>
        <v>0.17222412109375007</v>
      </c>
      <c r="AN206" s="7">
        <v>0</v>
      </c>
      <c r="AO206" s="7">
        <f>-2*AO155*AO151</f>
        <v>-0.34444824218750014</v>
      </c>
      <c r="AP206" s="7">
        <v>1</v>
      </c>
      <c r="AQ206" s="7">
        <f>AO155*AO151</f>
        <v>0.17222412109375007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</row>
    <row r="207" spans="2:72" x14ac:dyDescent="0.25">
      <c r="B207" s="2" t="s">
        <v>133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1</v>
      </c>
      <c r="AQ207" s="7">
        <f>$D$143*$D$143*$D$143*$D$143*AQ153*AQ157*$G$160*$G$160</f>
        <v>9.6610636163874768E-6</v>
      </c>
      <c r="AR207" s="7">
        <v>-2</v>
      </c>
      <c r="AS207" s="7">
        <v>0</v>
      </c>
      <c r="AT207" s="7">
        <v>1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</row>
    <row r="208" spans="2:72" x14ac:dyDescent="0.25">
      <c r="B208" s="2" t="s">
        <v>134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f>AQ155*AQ151</f>
        <v>0.14846201477050774</v>
      </c>
      <c r="AP208" s="7">
        <v>0</v>
      </c>
      <c r="AQ208" s="7">
        <f>-2*AQ155*AQ151</f>
        <v>-0.29692402954101549</v>
      </c>
      <c r="AR208" s="7">
        <v>1</v>
      </c>
      <c r="AS208" s="7">
        <f>AQ155*AQ151</f>
        <v>0.14846201477050774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</row>
    <row r="209" spans="2:72" x14ac:dyDescent="0.25">
      <c r="B209" s="2" t="s">
        <v>135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1</v>
      </c>
      <c r="AS209" s="7">
        <f>$D$143*$D$143*$D$143*$D$143*AS153*AS157*$G$160*$G$160</f>
        <v>9.2512584170457712E-6</v>
      </c>
      <c r="AT209" s="7">
        <v>-2</v>
      </c>
      <c r="AU209" s="7">
        <v>0</v>
      </c>
      <c r="AV209" s="7">
        <v>1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</row>
    <row r="210" spans="2:72" x14ac:dyDescent="0.25">
      <c r="B210" s="2" t="s">
        <v>136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f>AS155*AS151</f>
        <v>0.126953125</v>
      </c>
      <c r="AR210" s="7">
        <v>0</v>
      </c>
      <c r="AS210" s="7">
        <f>-2*AS155*AS151</f>
        <v>-0.25390625</v>
      </c>
      <c r="AT210" s="7">
        <v>1</v>
      </c>
      <c r="AU210" s="7">
        <f>AS155*AS151</f>
        <v>0.126953125</v>
      </c>
      <c r="AV210" s="7">
        <v>0</v>
      </c>
      <c r="AW210" s="7">
        <v>0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</row>
    <row r="211" spans="2:72" x14ac:dyDescent="0.25">
      <c r="B211" s="2" t="s">
        <v>137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1</v>
      </c>
      <c r="AU211" s="7">
        <f>$D$143*$D$143*$D$143*$D$143*AU153*AU157*$G$160*$G$160</f>
        <v>8.82654990654288E-6</v>
      </c>
      <c r="AV211" s="7">
        <v>-2</v>
      </c>
      <c r="AW211" s="7">
        <v>0</v>
      </c>
      <c r="AX211" s="7">
        <v>1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</row>
    <row r="212" spans="2:72" x14ac:dyDescent="0.25">
      <c r="B212" s="2" t="s">
        <v>138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f>AU155*AU151</f>
        <v>0.10761144714355468</v>
      </c>
      <c r="AT212" s="7">
        <v>0</v>
      </c>
      <c r="AU212" s="7">
        <f>-2*AU155*AU151</f>
        <v>-0.21522289428710936</v>
      </c>
      <c r="AV212" s="7">
        <v>1</v>
      </c>
      <c r="AW212" s="7">
        <f>AU155*AU151</f>
        <v>0.10761144714355468</v>
      </c>
      <c r="AX212" s="7">
        <v>0</v>
      </c>
      <c r="AY212" s="7">
        <v>0</v>
      </c>
      <c r="AZ212" s="7">
        <v>0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</row>
    <row r="213" spans="2:72" x14ac:dyDescent="0.25">
      <c r="B213" s="2" t="s">
        <v>139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1</v>
      </c>
      <c r="AW213" s="7">
        <f>$D$143*$D$143*$D$143*$D$143*AW153*AW157*$G$160*$G$160</f>
        <v>8.387771773864068E-6</v>
      </c>
      <c r="AX213" s="7">
        <v>-2</v>
      </c>
      <c r="AY213" s="7">
        <v>0</v>
      </c>
      <c r="AZ213" s="7">
        <v>1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</row>
    <row r="214" spans="2:72" x14ac:dyDescent="0.25">
      <c r="B214" s="2" t="s">
        <v>140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f>AW155*AW151</f>
        <v>9.034189453124998E-2</v>
      </c>
      <c r="AV214" s="7">
        <v>0</v>
      </c>
      <c r="AW214" s="7">
        <f>-2*AW155*AW151</f>
        <v>-0.18068378906249996</v>
      </c>
      <c r="AX214" s="7">
        <v>1</v>
      </c>
      <c r="AY214" s="7">
        <f>AW155*AW151</f>
        <v>9.034189453124998E-2</v>
      </c>
      <c r="AZ214" s="7">
        <v>0</v>
      </c>
      <c r="BA214" s="7">
        <v>0</v>
      </c>
      <c r="BB214" s="7">
        <v>0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</row>
    <row r="215" spans="2:72" x14ac:dyDescent="0.25">
      <c r="B215" s="2" t="s">
        <v>141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1</v>
      </c>
      <c r="AY215" s="7">
        <f>$D$143*$D$143*$D$143*$D$143*AY153*AY157*$G$160*$G$160</f>
        <v>7.9359190671530262E-6</v>
      </c>
      <c r="AZ215" s="7">
        <v>-2</v>
      </c>
      <c r="BA215" s="7">
        <v>0</v>
      </c>
      <c r="BB215" s="7">
        <v>1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</row>
    <row r="216" spans="2:72" x14ac:dyDescent="0.25">
      <c r="B216" s="2" t="s">
        <v>142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f>AY155*AY151</f>
        <v>7.5041397094726542E-2</v>
      </c>
      <c r="AX216" s="7">
        <v>0</v>
      </c>
      <c r="AY216" s="7">
        <f>-2*AY155*AY151</f>
        <v>-0.15008279418945308</v>
      </c>
      <c r="AZ216" s="7">
        <v>1</v>
      </c>
      <c r="BA216" s="7">
        <f>AY155*AY151</f>
        <v>7.5041397094726542E-2</v>
      </c>
      <c r="BB216" s="7">
        <v>0</v>
      </c>
      <c r="BC216" s="7">
        <v>0</v>
      </c>
      <c r="BD216" s="7">
        <v>0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</row>
    <row r="217" spans="2:72" x14ac:dyDescent="0.25">
      <c r="B217" s="2" t="s">
        <v>143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1</v>
      </c>
      <c r="BA217" s="7">
        <f>$D$143*$D$143*$D$143*$D$143*BA153*BA157*$G$160*$G$160</f>
        <v>7.4721481937118819E-6</v>
      </c>
      <c r="BB217" s="7">
        <v>-2</v>
      </c>
      <c r="BC217" s="7">
        <v>0</v>
      </c>
      <c r="BD217" s="7">
        <v>1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</row>
    <row r="218" spans="2:72" x14ac:dyDescent="0.25">
      <c r="B218" s="2" t="s">
        <v>144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f>BA155*BA151</f>
        <v>6.1599999999999967E-2</v>
      </c>
      <c r="AZ218" s="7">
        <v>0</v>
      </c>
      <c r="BA218" s="7">
        <f>-2*BA155*BA151</f>
        <v>-0.12319999999999993</v>
      </c>
      <c r="BB218" s="7">
        <v>1</v>
      </c>
      <c r="BC218" s="7">
        <f>BA155*BA151</f>
        <v>6.1599999999999967E-2</v>
      </c>
      <c r="BD218" s="7">
        <v>0</v>
      </c>
      <c r="BE218" s="7">
        <v>0</v>
      </c>
      <c r="BF218" s="7">
        <v>0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</row>
    <row r="219" spans="2:72" x14ac:dyDescent="0.25">
      <c r="B219" s="2" t="s">
        <v>145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1</v>
      </c>
      <c r="BC219" s="7">
        <f>$D$143*$D$143*$D$143*$D$143*BC153*BC157*$G$160*$G$160</f>
        <v>6.997776920001209E-6</v>
      </c>
      <c r="BD219" s="7">
        <v>-2</v>
      </c>
      <c r="BE219" s="7">
        <v>0</v>
      </c>
      <c r="BF219" s="7">
        <v>1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</row>
    <row r="220" spans="2:72" x14ac:dyDescent="0.25">
      <c r="B220" s="2" t="s">
        <v>146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f>BC155*BC151</f>
        <v>4.9901962280273438E-2</v>
      </c>
      <c r="BB220" s="7">
        <v>0</v>
      </c>
      <c r="BC220" s="7">
        <f>-2*BC155*BC151</f>
        <v>-9.9803924560546875E-2</v>
      </c>
      <c r="BD220" s="7">
        <v>1</v>
      </c>
      <c r="BE220" s="7">
        <f>BC155*BC151</f>
        <v>4.9901962280273438E-2</v>
      </c>
      <c r="BF220" s="7">
        <v>0</v>
      </c>
      <c r="BG220" s="7">
        <v>0</v>
      </c>
      <c r="BH220" s="7">
        <v>0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</row>
    <row r="221" spans="2:72" x14ac:dyDescent="0.25">
      <c r="B221" s="2" t="s">
        <v>147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1</v>
      </c>
      <c r="BE221" s="7">
        <f>$D$143*$D$143*$D$143*$D$143*BE153*BE157*$G$160*$G$160</f>
        <v>6.5142843716400077E-6</v>
      </c>
      <c r="BF221" s="7">
        <v>-2</v>
      </c>
      <c r="BG221" s="7">
        <v>0</v>
      </c>
      <c r="BH221" s="7">
        <v>1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</row>
    <row r="222" spans="2:72" x14ac:dyDescent="0.25">
      <c r="B222" s="2" t="s">
        <v>148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f>BE155*BE151</f>
        <v>3.9826855468749985E-2</v>
      </c>
      <c r="BD222" s="7">
        <v>0</v>
      </c>
      <c r="BE222" s="7">
        <f>-2*BE155*BE151</f>
        <v>-7.9653710937499969E-2</v>
      </c>
      <c r="BF222" s="7">
        <v>1</v>
      </c>
      <c r="BG222" s="7">
        <f>BE155*BE151</f>
        <v>3.9826855468749985E-2</v>
      </c>
      <c r="BH222" s="7">
        <v>0</v>
      </c>
      <c r="BI222" s="7">
        <v>0</v>
      </c>
      <c r="BJ222" s="7">
        <v>0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</row>
    <row r="223" spans="2:72" x14ac:dyDescent="0.25">
      <c r="B223" s="2" t="s">
        <v>149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1</v>
      </c>
      <c r="BG223" s="7">
        <f>$D$143*$D$143*$D$143*$D$143*BG153*BG157*$G$160*$G$160</f>
        <v>6.0233110334057221E-6</v>
      </c>
      <c r="BH223" s="7">
        <v>-2</v>
      </c>
      <c r="BI223" s="7">
        <v>0</v>
      </c>
      <c r="BJ223" s="7">
        <v>1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</row>
    <row r="224" spans="2:72" x14ac:dyDescent="0.25">
      <c r="B224" s="2" t="s">
        <v>150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f>BG155*BG151</f>
        <v>3.1250662231445299E-2</v>
      </c>
      <c r="BF224" s="7">
        <v>0</v>
      </c>
      <c r="BG224" s="7">
        <f>-2*BG155*BG151</f>
        <v>-6.2501324462890598E-2</v>
      </c>
      <c r="BH224" s="7">
        <v>1</v>
      </c>
      <c r="BI224" s="7">
        <f>BG155*BG151</f>
        <v>3.1250662231445299E-2</v>
      </c>
      <c r="BJ224" s="7">
        <v>0</v>
      </c>
      <c r="BK224" s="7">
        <v>0</v>
      </c>
      <c r="BL224" s="7">
        <v>0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</row>
    <row r="225" spans="2:72" x14ac:dyDescent="0.25">
      <c r="B225" s="2" t="s">
        <v>151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1</v>
      </c>
      <c r="BI225" s="7">
        <f>$D$143*$D$143*$D$143*$D$143*BI153*BI157*$G$160*$G$160</f>
        <v>5.5266587492342251E-6</v>
      </c>
      <c r="BJ225" s="7">
        <v>-2</v>
      </c>
      <c r="BK225" s="7">
        <v>0</v>
      </c>
      <c r="BL225" s="7">
        <v>1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</row>
    <row r="226" spans="2:72" x14ac:dyDescent="0.25">
      <c r="B226" s="2" t="s">
        <v>152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f>BI155*BI151</f>
        <v>2.4046874999999981E-2</v>
      </c>
      <c r="BH226" s="7">
        <v>0</v>
      </c>
      <c r="BI226" s="7">
        <f>-2*BI155*BI151</f>
        <v>-4.8093749999999963E-2</v>
      </c>
      <c r="BJ226" s="7">
        <v>1</v>
      </c>
      <c r="BK226" s="7">
        <f>BI155*BI151</f>
        <v>2.4046874999999981E-2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</row>
    <row r="227" spans="2:72" x14ac:dyDescent="0.25">
      <c r="B227" s="2" t="s">
        <v>153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1</v>
      </c>
      <c r="BK227" s="7">
        <f>$D$143*$D$143*$D$143*$D$143*BK153*BK157*$G$160*$G$160</f>
        <v>5.0262907222198377E-6</v>
      </c>
      <c r="BL227" s="7">
        <v>-2</v>
      </c>
      <c r="BM227" s="7">
        <v>0</v>
      </c>
      <c r="BN227" s="7">
        <v>1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</row>
    <row r="228" spans="2:72" x14ac:dyDescent="0.25">
      <c r="B228" s="2" t="s">
        <v>154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f>BK155*BK151</f>
        <v>1.8087594604492174E-2</v>
      </c>
      <c r="BJ228" s="7">
        <v>0</v>
      </c>
      <c r="BK228" s="7">
        <f>-2*BK155*BK151</f>
        <v>-3.6175189208984347E-2</v>
      </c>
      <c r="BL228" s="7">
        <v>1</v>
      </c>
      <c r="BM228" s="7">
        <f>BK155*BK151</f>
        <v>1.8087594604492174E-2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</row>
    <row r="229" spans="2:72" x14ac:dyDescent="0.25">
      <c r="B229" s="2" t="s">
        <v>155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1</v>
      </c>
      <c r="BM229" s="7">
        <f>$D$143*$D$143*$D$143*$D$143*BM153*BM157*$G$160*$G$160</f>
        <v>4.5243315146153108E-6</v>
      </c>
      <c r="BN229" s="7">
        <v>-2</v>
      </c>
      <c r="BO229" s="7">
        <v>0</v>
      </c>
      <c r="BP229" s="7">
        <v>1</v>
      </c>
      <c r="BQ229" s="7">
        <v>0</v>
      </c>
      <c r="BR229" s="7">
        <v>0</v>
      </c>
      <c r="BS229" s="7">
        <v>0</v>
      </c>
      <c r="BT229" s="7">
        <v>0</v>
      </c>
    </row>
    <row r="230" spans="2:72" x14ac:dyDescent="0.25">
      <c r="B230" s="2" t="s">
        <v>156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f>BM155*BM151</f>
        <v>1.324462890625E-2</v>
      </c>
      <c r="BL230" s="7">
        <v>0</v>
      </c>
      <c r="BM230" s="7">
        <f>-2*BM155*BM151</f>
        <v>-2.64892578125E-2</v>
      </c>
      <c r="BN230" s="7">
        <v>1</v>
      </c>
      <c r="BO230" s="7">
        <f>BM155*BM151</f>
        <v>1.324462890625E-2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</row>
    <row r="231" spans="2:72" x14ac:dyDescent="0.25">
      <c r="B231" s="2" t="s">
        <v>157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1</v>
      </c>
      <c r="BO231" s="7">
        <f>$D$143*$D$143*$D$143*$D$143*BO153*BO157*$G$160*$G$160</f>
        <v>4.0230670478318296E-6</v>
      </c>
      <c r="BP231" s="7">
        <v>-2</v>
      </c>
      <c r="BQ231" s="7">
        <v>0</v>
      </c>
      <c r="BR231" s="7">
        <v>1</v>
      </c>
      <c r="BS231" s="7">
        <v>0</v>
      </c>
      <c r="BT231" s="7">
        <v>0</v>
      </c>
    </row>
    <row r="232" spans="2:72" x14ac:dyDescent="0.25">
      <c r="B232" s="2" t="s">
        <v>158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f>BO155*BO151</f>
        <v>9.3905914306640602E-3</v>
      </c>
      <c r="BN232" s="7">
        <v>0</v>
      </c>
      <c r="BO232" s="7">
        <f>-2*BO155*BO151</f>
        <v>-1.878118286132812E-2</v>
      </c>
      <c r="BP232" s="7">
        <v>1</v>
      </c>
      <c r="BQ232" s="7">
        <f>BO155*BO151</f>
        <v>9.3905914306640602E-3</v>
      </c>
      <c r="BR232" s="7">
        <v>0</v>
      </c>
      <c r="BS232" s="7">
        <v>0</v>
      </c>
      <c r="BT232" s="7">
        <v>0</v>
      </c>
    </row>
    <row r="233" spans="2:72" x14ac:dyDescent="0.25">
      <c r="B233" s="2" t="s">
        <v>159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v>0</v>
      </c>
      <c r="BP233" s="7">
        <v>1</v>
      </c>
      <c r="BQ233" s="7">
        <f>$D$143*$D$143*$D$143*$D$143*BQ153*BQ157*$G$160*$G$160</f>
        <v>3.5249446024390207E-6</v>
      </c>
      <c r="BR233" s="7">
        <v>-2</v>
      </c>
      <c r="BS233" s="7">
        <v>0</v>
      </c>
      <c r="BT233" s="7">
        <v>1</v>
      </c>
    </row>
    <row r="234" spans="2:72" x14ac:dyDescent="0.25">
      <c r="B234" s="2" t="s">
        <v>160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f>BQ155*BQ151</f>
        <v>6.399999999999996E-3</v>
      </c>
      <c r="BP234" s="7">
        <v>0</v>
      </c>
      <c r="BQ234" s="7">
        <f>-2*BQ155*BQ151</f>
        <v>-1.2799999999999992E-2</v>
      </c>
      <c r="BR234" s="7">
        <v>1</v>
      </c>
      <c r="BS234" s="7">
        <f>BQ155*BQ151</f>
        <v>6.399999999999996E-3</v>
      </c>
      <c r="BT234" s="7">
        <v>0</v>
      </c>
    </row>
    <row r="235" spans="2:72" x14ac:dyDescent="0.25">
      <c r="B235" s="2" t="s">
        <v>16</v>
      </c>
      <c r="C235" s="7">
        <v>0</v>
      </c>
      <c r="D235" s="7">
        <v>0</v>
      </c>
      <c r="E235" s="7">
        <v>1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</row>
    <row r="236" spans="2:72" x14ac:dyDescent="0.25">
      <c r="B236" s="2" t="s">
        <v>17</v>
      </c>
      <c r="C236" s="7">
        <v>-1</v>
      </c>
      <c r="D236" s="7">
        <v>0</v>
      </c>
      <c r="E236" s="7">
        <v>0</v>
      </c>
      <c r="F236" s="7">
        <v>0</v>
      </c>
      <c r="G236" s="7">
        <v>1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</row>
    <row r="237" spans="2:72" x14ac:dyDescent="0.25">
      <c r="B237" s="2" t="s">
        <v>161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</row>
    <row r="238" spans="2:72" x14ac:dyDescent="0.25">
      <c r="B238" s="2" t="s">
        <v>162</v>
      </c>
      <c r="C238" s="7">
        <v>0</v>
      </c>
      <c r="D238" s="7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7">
        <v>0</v>
      </c>
      <c r="AS238" s="7">
        <v>0</v>
      </c>
      <c r="AT238" s="7">
        <v>0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0</v>
      </c>
      <c r="BA238" s="7">
        <v>0</v>
      </c>
      <c r="BB238" s="7">
        <v>0</v>
      </c>
      <c r="BC238" s="7">
        <v>0</v>
      </c>
      <c r="BD238" s="7">
        <v>0</v>
      </c>
      <c r="BE238" s="7">
        <v>0</v>
      </c>
      <c r="BF238" s="7">
        <v>0</v>
      </c>
      <c r="BG238" s="7">
        <v>0</v>
      </c>
      <c r="BH238" s="7">
        <v>0</v>
      </c>
      <c r="BI238" s="7">
        <v>0</v>
      </c>
      <c r="BJ238" s="7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-1</v>
      </c>
      <c r="BQ238" s="7">
        <v>0</v>
      </c>
      <c r="BR238" s="7">
        <v>0</v>
      </c>
      <c r="BS238" s="7">
        <v>0</v>
      </c>
      <c r="BT238" s="7">
        <v>1</v>
      </c>
    </row>
    <row r="247" spans="1:101" ht="18.75" x14ac:dyDescent="0.25">
      <c r="D247" s="3" t="s">
        <v>18</v>
      </c>
    </row>
    <row r="249" spans="1:101" x14ac:dyDescent="0.25">
      <c r="A249" s="11" t="s">
        <v>80</v>
      </c>
      <c r="C249" s="5" t="s">
        <v>12</v>
      </c>
      <c r="D249" s="8">
        <v>48</v>
      </c>
      <c r="E249" s="4"/>
    </row>
    <row r="250" spans="1:101" x14ac:dyDescent="0.25">
      <c r="C250" s="5" t="s">
        <v>82</v>
      </c>
      <c r="D250" s="9">
        <f>1/D249</f>
        <v>2.0833333333333332E-2</v>
      </c>
      <c r="E250" s="4"/>
    </row>
    <row r="251" spans="1:101" x14ac:dyDescent="0.25">
      <c r="E251" s="4"/>
    </row>
    <row r="252" spans="1:101" x14ac:dyDescent="0.25">
      <c r="C252" s="12" t="s">
        <v>83</v>
      </c>
      <c r="D252" s="10">
        <v>0.6</v>
      </c>
      <c r="E252" s="4"/>
    </row>
    <row r="253" spans="1:101" x14ac:dyDescent="0.25">
      <c r="C253" s="5" t="s">
        <v>84</v>
      </c>
      <c r="D253" s="10">
        <v>0.8</v>
      </c>
      <c r="E253" s="4"/>
    </row>
    <row r="254" spans="1:101" x14ac:dyDescent="0.25">
      <c r="B254" s="10"/>
      <c r="C254" s="5"/>
      <c r="D254" s="4"/>
      <c r="E254" s="4"/>
    </row>
    <row r="255" spans="1:101" x14ac:dyDescent="0.25">
      <c r="E255" s="13">
        <v>1</v>
      </c>
      <c r="F255" s="13"/>
      <c r="G255" s="13">
        <v>2</v>
      </c>
      <c r="H255" s="13"/>
      <c r="I255" s="13">
        <v>3</v>
      </c>
      <c r="J255" s="13"/>
      <c r="K255" s="13">
        <v>4</v>
      </c>
      <c r="L255" s="13"/>
      <c r="M255" s="13">
        <v>5</v>
      </c>
      <c r="N255" s="13"/>
      <c r="O255" s="13">
        <v>6</v>
      </c>
      <c r="P255" s="13"/>
      <c r="Q255" s="13">
        <v>7</v>
      </c>
      <c r="R255" s="13"/>
      <c r="S255" s="13">
        <v>8</v>
      </c>
      <c r="T255" s="13"/>
      <c r="U255" s="13">
        <v>9</v>
      </c>
      <c r="W255" s="13">
        <v>10</v>
      </c>
      <c r="X255" s="13"/>
      <c r="Y255" s="13">
        <v>11</v>
      </c>
      <c r="Z255" s="13"/>
      <c r="AA255" s="13">
        <v>12</v>
      </c>
      <c r="AB255" s="13"/>
      <c r="AC255" s="13">
        <v>13</v>
      </c>
      <c r="AD255" s="13"/>
      <c r="AE255" s="13">
        <v>14</v>
      </c>
      <c r="AF255" s="13"/>
      <c r="AG255" s="13">
        <v>15</v>
      </c>
      <c r="AH255" s="13"/>
      <c r="AI255" s="13">
        <v>16</v>
      </c>
      <c r="AJ255" s="13"/>
      <c r="AK255" s="13">
        <v>17</v>
      </c>
      <c r="AM255" s="13">
        <v>18</v>
      </c>
      <c r="AN255" s="13"/>
      <c r="AO255" s="13">
        <v>19</v>
      </c>
      <c r="AP255" s="13"/>
      <c r="AQ255" s="13">
        <v>20</v>
      </c>
      <c r="AR255" s="13"/>
      <c r="AS255" s="13">
        <v>21</v>
      </c>
      <c r="AT255" s="13"/>
      <c r="AU255" s="13">
        <v>22</v>
      </c>
      <c r="AV255" s="13"/>
      <c r="AW255" s="13">
        <v>23</v>
      </c>
      <c r="AX255" s="13"/>
      <c r="AY255" s="13">
        <v>24</v>
      </c>
      <c r="AZ255" s="13"/>
      <c r="BA255" s="13">
        <v>25</v>
      </c>
      <c r="BB255" s="13"/>
      <c r="BC255" s="13">
        <v>26</v>
      </c>
      <c r="BD255" s="13"/>
      <c r="BE255" s="13">
        <v>27</v>
      </c>
      <c r="BF255" s="13"/>
      <c r="BG255" s="13">
        <v>28</v>
      </c>
      <c r="BH255" s="13"/>
      <c r="BI255" s="13">
        <v>29</v>
      </c>
      <c r="BJ255" s="13"/>
      <c r="BK255" s="13">
        <v>30</v>
      </c>
      <c r="BL255" s="13"/>
      <c r="BM255" s="13">
        <v>31</v>
      </c>
      <c r="BN255" s="13"/>
      <c r="BO255" s="13">
        <v>32</v>
      </c>
      <c r="BP255" s="13"/>
      <c r="BQ255" s="13">
        <v>33</v>
      </c>
      <c r="BS255" s="13">
        <v>34</v>
      </c>
      <c r="BT255" s="13"/>
      <c r="BU255" s="13">
        <v>35</v>
      </c>
      <c r="BV255" s="13"/>
      <c r="BW255" s="13">
        <v>36</v>
      </c>
      <c r="BX255" s="13"/>
      <c r="BY255" s="13">
        <v>37</v>
      </c>
      <c r="BZ255" s="13"/>
      <c r="CA255" s="13">
        <v>38</v>
      </c>
      <c r="CB255" s="13"/>
      <c r="CC255" s="13">
        <v>39</v>
      </c>
      <c r="CD255" s="13"/>
      <c r="CE255" s="13">
        <v>40</v>
      </c>
      <c r="CF255" s="13"/>
      <c r="CG255" s="13">
        <v>41</v>
      </c>
      <c r="CH255" s="13"/>
      <c r="CI255" s="13">
        <v>42</v>
      </c>
      <c r="CJ255" s="13"/>
      <c r="CK255" s="13">
        <v>43</v>
      </c>
      <c r="CL255" s="13"/>
      <c r="CM255" s="13">
        <v>44</v>
      </c>
      <c r="CN255" s="13"/>
      <c r="CO255" s="13">
        <v>45</v>
      </c>
      <c r="CP255" s="13"/>
      <c r="CQ255" s="13">
        <v>46</v>
      </c>
      <c r="CR255" s="13"/>
      <c r="CS255" s="13">
        <v>47</v>
      </c>
      <c r="CT255" s="13"/>
      <c r="CU255" s="13">
        <v>48</v>
      </c>
      <c r="CV255" s="13"/>
      <c r="CW255" s="13">
        <v>49</v>
      </c>
    </row>
    <row r="256" spans="1:101" x14ac:dyDescent="0.25">
      <c r="E256" s="7">
        <v>0</v>
      </c>
      <c r="F256" s="7"/>
      <c r="G256" s="7">
        <f>1/D249</f>
        <v>2.0833333333333332E-2</v>
      </c>
      <c r="H256" s="7"/>
      <c r="I256" s="7">
        <f>2/D249</f>
        <v>4.1666666666666664E-2</v>
      </c>
      <c r="J256" s="7"/>
      <c r="K256" s="7">
        <f>3/D249</f>
        <v>6.25E-2</v>
      </c>
      <c r="L256" s="7"/>
      <c r="M256" s="7">
        <f>4/D249</f>
        <v>8.3333333333333329E-2</v>
      </c>
      <c r="N256" s="7"/>
      <c r="O256" s="7">
        <f>5/D249</f>
        <v>0.10416666666666667</v>
      </c>
      <c r="P256" s="7"/>
      <c r="Q256" s="7">
        <f>6/D249</f>
        <v>0.125</v>
      </c>
      <c r="R256" s="7"/>
      <c r="S256" s="7">
        <f>7/D249</f>
        <v>0.14583333333333334</v>
      </c>
      <c r="T256" s="7"/>
      <c r="U256" s="7">
        <f>8/D249</f>
        <v>0.16666666666666666</v>
      </c>
      <c r="W256" s="7">
        <f>9/D249</f>
        <v>0.1875</v>
      </c>
      <c r="X256" s="7"/>
      <c r="Y256" s="7">
        <f>10/D249</f>
        <v>0.20833333333333334</v>
      </c>
      <c r="Z256" s="7"/>
      <c r="AA256" s="7">
        <f>11/D249</f>
        <v>0.22916666666666666</v>
      </c>
      <c r="AB256" s="7"/>
      <c r="AC256" s="7">
        <f>12/D249</f>
        <v>0.25</v>
      </c>
      <c r="AD256" s="7"/>
      <c r="AE256" s="7">
        <f>13/D249</f>
        <v>0.27083333333333331</v>
      </c>
      <c r="AF256" s="7"/>
      <c r="AG256" s="7">
        <f>14/D249</f>
        <v>0.29166666666666669</v>
      </c>
      <c r="AH256" s="7"/>
      <c r="AI256" s="7">
        <f>15/D249</f>
        <v>0.3125</v>
      </c>
      <c r="AJ256" s="7"/>
      <c r="AK256" s="7">
        <f>16/D249</f>
        <v>0.33333333333333331</v>
      </c>
      <c r="AM256" s="7">
        <f>17/D249</f>
        <v>0.35416666666666669</v>
      </c>
      <c r="AN256" s="7"/>
      <c r="AO256" s="7">
        <f>18/D249</f>
        <v>0.375</v>
      </c>
      <c r="AP256" s="7"/>
      <c r="AQ256" s="7">
        <f>19/D249</f>
        <v>0.39583333333333331</v>
      </c>
      <c r="AR256" s="7"/>
      <c r="AS256" s="7">
        <f>20/D249</f>
        <v>0.41666666666666669</v>
      </c>
      <c r="AT256" s="7"/>
      <c r="AU256" s="7">
        <f>21/D249</f>
        <v>0.4375</v>
      </c>
      <c r="AV256" s="7"/>
      <c r="AW256" s="7">
        <f>22/D249</f>
        <v>0.45833333333333331</v>
      </c>
      <c r="AX256" s="7"/>
      <c r="AY256" s="7">
        <f>23/D249</f>
        <v>0.47916666666666669</v>
      </c>
      <c r="AZ256" s="7"/>
      <c r="BA256" s="7">
        <f>24/D249</f>
        <v>0.5</v>
      </c>
      <c r="BB256" s="7"/>
      <c r="BC256" s="7">
        <f>25/D249</f>
        <v>0.52083333333333337</v>
      </c>
      <c r="BD256" s="7"/>
      <c r="BE256" s="7">
        <f>26/D249</f>
        <v>0.54166666666666663</v>
      </c>
      <c r="BF256" s="7"/>
      <c r="BG256" s="7">
        <f>27/D249</f>
        <v>0.5625</v>
      </c>
      <c r="BH256" s="7"/>
      <c r="BI256" s="7">
        <f>28/D249</f>
        <v>0.58333333333333337</v>
      </c>
      <c r="BJ256" s="7"/>
      <c r="BK256" s="7">
        <f>29/D249</f>
        <v>0.60416666666666663</v>
      </c>
      <c r="BL256" s="7"/>
      <c r="BM256" s="7">
        <f>30/D249</f>
        <v>0.625</v>
      </c>
      <c r="BN256" s="7"/>
      <c r="BO256" s="7">
        <f>31/D249</f>
        <v>0.64583333333333337</v>
      </c>
      <c r="BP256" s="7"/>
      <c r="BQ256" s="7">
        <f>32/D249</f>
        <v>0.66666666666666663</v>
      </c>
      <c r="BS256" s="7">
        <f>33/D249</f>
        <v>0.6875</v>
      </c>
      <c r="BT256" s="7"/>
      <c r="BU256" s="7">
        <f>34/D249</f>
        <v>0.70833333333333337</v>
      </c>
      <c r="BV256" s="7"/>
      <c r="BW256" s="7">
        <f>35/D249</f>
        <v>0.72916666666666663</v>
      </c>
      <c r="BX256" s="7"/>
      <c r="BY256" s="7">
        <f>36/D249</f>
        <v>0.75</v>
      </c>
      <c r="BZ256" s="7"/>
      <c r="CA256" s="7">
        <f>37/D249</f>
        <v>0.77083333333333337</v>
      </c>
      <c r="CB256" s="7"/>
      <c r="CC256" s="7">
        <f>38/D249</f>
        <v>0.79166666666666663</v>
      </c>
      <c r="CD256" s="7"/>
      <c r="CE256" s="7">
        <f>39/D249</f>
        <v>0.8125</v>
      </c>
      <c r="CF256" s="7"/>
      <c r="CG256" s="7">
        <f>40/D249</f>
        <v>0.83333333333333337</v>
      </c>
      <c r="CH256" s="7"/>
      <c r="CI256" s="7">
        <f>41/D249</f>
        <v>0.85416666666666663</v>
      </c>
      <c r="CJ256" s="7"/>
      <c r="CK256" s="7">
        <f>42/D249</f>
        <v>0.875</v>
      </c>
      <c r="CL256" s="7"/>
      <c r="CM256" s="7">
        <f>43/D249</f>
        <v>0.89583333333333337</v>
      </c>
      <c r="CN256" s="7"/>
      <c r="CO256" s="7">
        <f>44/D249</f>
        <v>0.91666666666666663</v>
      </c>
      <c r="CP256" s="7"/>
      <c r="CQ256" s="7">
        <f>45/D249</f>
        <v>0.9375</v>
      </c>
      <c r="CR256" s="7"/>
      <c r="CS256" s="7">
        <f>46/D249</f>
        <v>0.95833333333333337</v>
      </c>
      <c r="CT256" s="7"/>
      <c r="CU256" s="7">
        <f>47/D249</f>
        <v>0.97916666666666663</v>
      </c>
      <c r="CV256" s="7"/>
      <c r="CW256" s="7">
        <f>48/D249</f>
        <v>1</v>
      </c>
    </row>
    <row r="257" spans="1:101" x14ac:dyDescent="0.25">
      <c r="E257" s="7"/>
    </row>
    <row r="258" spans="1:101" x14ac:dyDescent="0.25">
      <c r="E258" s="7">
        <f>(1-$D$252*E256)*POWER(1-$D$253*E256,3)</f>
        <v>1</v>
      </c>
      <c r="G258" s="7">
        <f>(1-$D$252*G256)*POWER(1-$D$253*G256,3)</f>
        <v>0.93894334490740738</v>
      </c>
      <c r="I258" s="7">
        <f>(1-$D$252*I256)*POWER(1-$D$253*I256,3)</f>
        <v>0.8807138888888888</v>
      </c>
      <c r="K258" s="7">
        <f>(1-$D$252*K256)*POWER(1-$D$253*K256,3)</f>
        <v>0.82522343749999993</v>
      </c>
      <c r="M258" s="7">
        <f>(1-$D$252*M256)*POWER(1-$D$253*M256,3)</f>
        <v>0.77238518518518517</v>
      </c>
      <c r="O258" s="7">
        <f>(1-$D$252*O256)*POWER(1-$D$253*O256,3)</f>
        <v>0.72211371527777768</v>
      </c>
      <c r="Q258" s="7">
        <f>(1-$D$252*Q256)*POWER(1-$D$253*Q256,3)</f>
        <v>0.67432500000000006</v>
      </c>
      <c r="S258" s="7">
        <f>(1-$D$252*S256)*POWER(1-$D$253*S256,3)</f>
        <v>0.62893640046296284</v>
      </c>
      <c r="U258" s="7">
        <f>(1-$D$252*U256)*POWER(1-$D$253*U256,3)</f>
        <v>0.58586666666666676</v>
      </c>
      <c r="W258" s="7">
        <f>(1-$D$252*W256)*POWER(1-$D$253*W256,3)</f>
        <v>0.5450359374999999</v>
      </c>
      <c r="Y258" s="7">
        <f>(1-$D$252*Y256)*POWER(1-$D$253*Y256,3)</f>
        <v>0.50636574074074059</v>
      </c>
      <c r="AA258" s="7">
        <f>(1-$D$252*AA256)*POWER(1-$D$253*AA256,3)</f>
        <v>0.46977899305555559</v>
      </c>
      <c r="AC258" s="7">
        <f>(1-$D$252*AC256)*POWER(1-$D$253*AC256,3)</f>
        <v>0.43520000000000009</v>
      </c>
      <c r="AE258" s="7">
        <f>(1-$D$252*AE256)*POWER(1-$D$253*AE256,3)</f>
        <v>0.40255445601851852</v>
      </c>
      <c r="AG258" s="7">
        <f>(1-$D$252*AG256)*POWER(1-$D$253*AG256,3)</f>
        <v>0.37176944444444437</v>
      </c>
      <c r="AI258" s="7">
        <f>(1-$D$252*AI256)*POWER(1-$D$253*AI256,3)</f>
        <v>0.3427734375</v>
      </c>
      <c r="AK258" s="7">
        <f>(1-$D$252*AK256)*POWER(1-$D$253*AK256,3)</f>
        <v>0.31549629629629639</v>
      </c>
      <c r="AM258" s="7">
        <f>(1-$D$252*AM256)*POWER(1-$D$253*AM256,3)</f>
        <v>0.28986927083333314</v>
      </c>
      <c r="AO258" s="7">
        <f>(1-$D$252*AO256)*POWER(1-$D$253*AO256,3)</f>
        <v>0.26582499999999992</v>
      </c>
      <c r="AQ258" s="7">
        <f>(1-$D$252*AQ256)*POWER(1-$D$253*AQ256,3)</f>
        <v>0.24329751157407409</v>
      </c>
      <c r="AS258" s="7">
        <f>(1-$D$252*AS256)*POWER(1-$D$253*AS256,3)</f>
        <v>0.22222222222222221</v>
      </c>
      <c r="AU258" s="7">
        <f>(1-$D$252*AU256)*POWER(1-$D$253*AU256,3)</f>
        <v>0.20253593749999993</v>
      </c>
      <c r="AW258" s="7">
        <f>(1-$D$252*AW256)*POWER(1-$D$253*AW256,3)</f>
        <v>0.18417685185185184</v>
      </c>
      <c r="AY258" s="7">
        <f>(1-$D$252*AY256)*POWER(1-$D$253*AY256,3)</f>
        <v>0.16708454861111116</v>
      </c>
      <c r="BA258" s="7">
        <f>(1-$D$252*BA256)*POWER(1-$D$253*BA256,3)</f>
        <v>0.1512</v>
      </c>
      <c r="BC258" s="7">
        <f>(1-$D$252*BC256)*POWER(1-$D$253*BC256,3)</f>
        <v>0.13646556712962957</v>
      </c>
      <c r="BE258" s="7">
        <f>(1-$D$252*BE256)*POWER(1-$D$253*BE256,3)</f>
        <v>0.12282499999999999</v>
      </c>
      <c r="BG258" s="7">
        <f>(1-$D$252*BG256)*POWER(1-$D$253*BG256,3)</f>
        <v>0.11022343750000005</v>
      </c>
      <c r="BI258" s="7">
        <f>(1-$D$252*BI256)*POWER(1-$D$253*BI256,3)</f>
        <v>9.8607407407407338E-2</v>
      </c>
      <c r="BK258" s="7">
        <f>(1-$D$252*BK256)*POWER(1-$D$253*BK256,3)</f>
        <v>8.7924826388888849E-2</v>
      </c>
      <c r="BM258" s="7">
        <f>(1-$D$252*BM256)*POWER(1-$D$253*BM256,3)</f>
        <v>7.8125E-2</v>
      </c>
      <c r="BO258" s="7">
        <f>(1-$D$252*BO256)*POWER(1-$D$253*BO256,3)</f>
        <v>6.9158622685185162E-2</v>
      </c>
      <c r="BQ258" s="7">
        <f>(1-$D$252*BQ256)*POWER(1-$D$253*BQ256,3)</f>
        <v>6.097777777777779E-2</v>
      </c>
      <c r="BS258" s="7">
        <f>(1-$D$252*BS256)*POWER(1-$D$253*BS256,3)</f>
        <v>5.3535937499999985E-2</v>
      </c>
      <c r="BU258" s="7">
        <f>(1-$D$252*BU256)*POWER(1-$D$253*BU256,3)</f>
        <v>4.6787962962962927E-2</v>
      </c>
      <c r="BW258" s="7">
        <f>(1-$D$252*BW256)*POWER(1-$D$253*BW256,3)</f>
        <v>4.069010416666665E-2</v>
      </c>
      <c r="BY258" s="7">
        <f>(1-$D$252*BY256)*POWER(1-$D$253*BY256,3)</f>
        <v>3.5199999999999981E-2</v>
      </c>
      <c r="CA258" s="7">
        <f>(1-$D$252*CA256)*POWER(1-$D$253*CA256,3)</f>
        <v>3.0276678240740734E-2</v>
      </c>
      <c r="CC258" s="7">
        <f>(1-$D$252*CC256)*POWER(1-$D$253*CC256,3)</f>
        <v>2.5880555555555563E-2</v>
      </c>
      <c r="CE258" s="7">
        <f>(1-$D$252*CE256)*POWER(1-$D$253*CE256,3)</f>
        <v>2.1973437499999991E-2</v>
      </c>
      <c r="CG258" s="7">
        <f>(1-$D$252*CG256)*POWER(1-$D$253*CG256,3)</f>
        <v>1.8518518518518507E-2</v>
      </c>
      <c r="CI258" s="7">
        <f>(1-$D$252*CI256)*POWER(1-$D$253*CI256,3)</f>
        <v>1.5480381944444444E-2</v>
      </c>
      <c r="CK258" s="7">
        <f>(1-$D$252*CK256)*POWER(1-$D$253*CK256,3)</f>
        <v>1.2824999999999989E-2</v>
      </c>
      <c r="CM258" s="7">
        <f>(1-$D$252*CM256)*POWER(1-$D$253*CM256,3)</f>
        <v>1.0519733796296284E-2</v>
      </c>
      <c r="CO258" s="7">
        <f>(1-$D$252*CO256)*POWER(1-$D$253*CO256,3)</f>
        <v>8.5333333333333303E-3</v>
      </c>
      <c r="CQ258" s="7">
        <f>(1-$D$252*CQ256)*POWER(1-$D$253*CQ256,3)</f>
        <v>6.8359375E-3</v>
      </c>
      <c r="CS258" s="7">
        <f>(1-$D$252*CS256)*POWER(1-$D$253*CS256,3)</f>
        <v>5.3990740740740709E-3</v>
      </c>
      <c r="CU258" s="7">
        <f>(1-$D$252*CU256)*POWER(1-$D$253*CU256,3)</f>
        <v>4.1956597222222239E-3</v>
      </c>
      <c r="CW258" s="7">
        <f>(1-$D$252*CW256)*POWER(1-$D$253*CW256,3)</f>
        <v>3.199999999999998E-3</v>
      </c>
    </row>
    <row r="259" spans="1:101" x14ac:dyDescent="0.25">
      <c r="E259" s="7"/>
      <c r="G259" s="7"/>
      <c r="I259" s="7"/>
      <c r="K259" s="7"/>
      <c r="M259" s="7"/>
      <c r="O259" s="7"/>
      <c r="Q259" s="7"/>
      <c r="S259" s="7"/>
      <c r="U259" s="7"/>
      <c r="W259" s="7"/>
      <c r="Y259" s="7"/>
      <c r="AA259" s="7"/>
      <c r="AC259" s="7"/>
      <c r="AE259" s="7"/>
      <c r="AG259" s="7"/>
      <c r="AI259" s="7"/>
      <c r="AK259" s="7"/>
      <c r="AM259" s="7"/>
      <c r="AO259" s="7"/>
      <c r="AQ259" s="7"/>
      <c r="AS259" s="7"/>
      <c r="AU259" s="7"/>
      <c r="AW259" s="7"/>
      <c r="AY259" s="7"/>
      <c r="BA259" s="7"/>
      <c r="BC259" s="7"/>
      <c r="BE259" s="7"/>
      <c r="BG259" s="7"/>
      <c r="BI259" s="7"/>
      <c r="BK259" s="7"/>
      <c r="BM259" s="7"/>
      <c r="BO259" s="7"/>
      <c r="BQ259" s="7"/>
      <c r="BS259" s="7"/>
      <c r="BU259" s="7"/>
      <c r="BW259" s="7"/>
      <c r="BY259" s="7"/>
      <c r="CA259" s="7"/>
      <c r="CC259" s="7"/>
      <c r="CE259" s="7"/>
      <c r="CG259" s="7"/>
      <c r="CI259" s="7"/>
      <c r="CK259" s="7"/>
      <c r="CM259" s="7"/>
      <c r="CO259" s="7"/>
      <c r="CQ259" s="7"/>
      <c r="CS259" s="7"/>
      <c r="CU259" s="7"/>
      <c r="CW259" s="7"/>
    </row>
    <row r="260" spans="1:101" x14ac:dyDescent="0.25">
      <c r="E260" s="7">
        <f>(1-$D$252*E256)*(1-$D$253*E256)</f>
        <v>1</v>
      </c>
      <c r="F260" s="14"/>
      <c r="G260" s="7">
        <f>(1-$D$252*G256)*(1-$D$253*G256)</f>
        <v>0.97104166666666669</v>
      </c>
      <c r="H260" s="14"/>
      <c r="I260" s="7">
        <f>(1-$D$252*I256)*(1-$D$253*I256)</f>
        <v>0.9425</v>
      </c>
      <c r="J260" s="14"/>
      <c r="K260" s="7">
        <f>(1-$D$252*K256)*(1-$D$253*K256)</f>
        <v>0.91437499999999994</v>
      </c>
      <c r="L260" s="14"/>
      <c r="M260" s="7">
        <f>(1-$D$252*M256)*(1-$D$253*M256)</f>
        <v>0.8866666666666666</v>
      </c>
      <c r="N260" s="14"/>
      <c r="O260" s="7">
        <f>(1-$D$252*O256)*(1-$D$253*O256)</f>
        <v>0.859375</v>
      </c>
      <c r="P260" s="14"/>
      <c r="Q260" s="7">
        <f>(1-$D$252*Q256)*(1-$D$253*Q256)</f>
        <v>0.83250000000000002</v>
      </c>
      <c r="R260" s="14"/>
      <c r="S260" s="7">
        <f>(1-$D$252*S256)*(1-$D$253*S256)</f>
        <v>0.80604166666666666</v>
      </c>
      <c r="T260" s="14"/>
      <c r="U260" s="7">
        <f>(1-$D$252*U256)*(1-$D$253*U256)</f>
        <v>0.78</v>
      </c>
      <c r="W260" s="7">
        <f>(1-$D$252*W256)*(1-$D$253*W256)</f>
        <v>0.75437499999999991</v>
      </c>
      <c r="Y260" s="7">
        <f>(1-$D$252*Y256)*(1-$D$253*Y256)</f>
        <v>0.72916666666666663</v>
      </c>
      <c r="AA260" s="7">
        <f>(1-$D$252*AA256)*(1-$D$253*AA256)</f>
        <v>0.70437499999999997</v>
      </c>
      <c r="AC260" s="7">
        <f>(1-$D$252*AC256)*(1-$D$253*AC256)</f>
        <v>0.68</v>
      </c>
      <c r="AE260" s="7">
        <f>(1-$D$252*AE256)*(1-$D$253*AE256)</f>
        <v>0.65604166666666663</v>
      </c>
      <c r="AG260" s="7">
        <f>(1-$D$252*AG256)*(1-$D$253*AG256)</f>
        <v>0.63249999999999995</v>
      </c>
      <c r="AI260" s="7">
        <f>(1-$D$252*AI256)*(1-$D$253*AI256)</f>
        <v>0.609375</v>
      </c>
      <c r="AK260" s="7">
        <f>(1-$D$252*AK256)*(1-$D$253*AK256)</f>
        <v>0.58666666666666678</v>
      </c>
      <c r="AM260" s="7">
        <f>(1-$D$252*AM256)*(1-$D$253*AM256)</f>
        <v>0.56437499999999985</v>
      </c>
      <c r="AO260" s="7">
        <f>(1-$D$252*AO256)*(1-$D$253*AO256)</f>
        <v>0.54249999999999998</v>
      </c>
      <c r="AQ260" s="7">
        <f>(1-$D$252*AQ256)*(1-$D$253*AQ256)</f>
        <v>0.52104166666666663</v>
      </c>
      <c r="AS260" s="7">
        <f>(1-$D$252*AS256)*(1-$D$253*AS256)</f>
        <v>0.5</v>
      </c>
      <c r="AU260" s="7">
        <f>(1-$D$252*AU256)*(1-$D$253*AU256)</f>
        <v>0.47937499999999994</v>
      </c>
      <c r="AW260" s="7">
        <f>(1-$D$252*AW256)*(1-$D$253*AW256)</f>
        <v>0.45916666666666672</v>
      </c>
      <c r="AY260" s="7">
        <f>(1-$D$252*AY256)*(1-$D$253*AY256)</f>
        <v>0.43937500000000002</v>
      </c>
      <c r="BA260" s="7">
        <f>(1-$D$252*BA256)*(1-$D$253*BA256)</f>
        <v>0.42</v>
      </c>
      <c r="BC260" s="7">
        <f>(1-$D$252*BC256)*(1-$D$253*BC256)</f>
        <v>0.40104166666666663</v>
      </c>
      <c r="BE260" s="7">
        <f>(1-$D$252*BE256)*(1-$D$253*BE256)</f>
        <v>0.38250000000000001</v>
      </c>
      <c r="BG260" s="7">
        <f>(1-$D$252*BG256)*(1-$D$253*BG256)</f>
        <v>0.36437500000000006</v>
      </c>
      <c r="BI260" s="7">
        <f>(1-$D$252*BI256)*(1-$D$253*BI256)</f>
        <v>0.34666666666666657</v>
      </c>
      <c r="BK260" s="7">
        <f>(1-$D$252*BK256)*(1-$D$253*BK256)</f>
        <v>0.32937499999999992</v>
      </c>
      <c r="BM260" s="7">
        <f>(1-$D$252*BM256)*(1-$D$253*BM256)</f>
        <v>0.3125</v>
      </c>
      <c r="BO260" s="7">
        <f>(1-$D$252*BO256)*(1-$D$253*BO256)</f>
        <v>0.29604166666666665</v>
      </c>
      <c r="BQ260" s="7">
        <f>(1-$D$252*BQ256)*(1-$D$253*BQ256)</f>
        <v>0.28000000000000003</v>
      </c>
      <c r="BS260" s="7">
        <f>(1-$D$252*BS256)*(1-$D$253*BS256)</f>
        <v>0.26437499999999997</v>
      </c>
      <c r="BU260" s="7">
        <f>(1-$D$252*BU256)*(1-$D$253*BU256)</f>
        <v>0.24916666666666659</v>
      </c>
      <c r="BW260" s="7">
        <f>(1-$D$252*BW256)*(1-$D$253*BW256)</f>
        <v>0.23437499999999997</v>
      </c>
      <c r="BY260" s="7">
        <f>(1-$D$252*BY256)*(1-$D$253*BY256)</f>
        <v>0.21999999999999997</v>
      </c>
      <c r="CA260" s="7">
        <f>(1-$D$252*CA256)*(1-$D$253*CA256)</f>
        <v>0.20604166666666665</v>
      </c>
      <c r="CC260" s="7">
        <f>(1-$D$252*CC256)*(1-$D$253*CC256)</f>
        <v>0.19250000000000003</v>
      </c>
      <c r="CE260" s="7">
        <f>(1-$D$252*CE256)*(1-$D$253*CE256)</f>
        <v>0.17937499999999998</v>
      </c>
      <c r="CG260" s="7">
        <f>(1-$D$252*CG256)*(1-$D$253*CG256)</f>
        <v>0.16666666666666663</v>
      </c>
      <c r="CI260" s="7">
        <f>(1-$D$252*CI256)*(1-$D$253*CI256)</f>
        <v>0.15437500000000001</v>
      </c>
      <c r="CK260" s="7">
        <f>(1-$D$252*CK256)*(1-$D$253*CK256)</f>
        <v>0.14249999999999996</v>
      </c>
      <c r="CM260" s="7">
        <f>(1-$D$252*CM256)*(1-$D$253*CM256)</f>
        <v>0.13104166666666661</v>
      </c>
      <c r="CO260" s="7">
        <f>(1-$D$252*CO256)*(1-$D$253*CO256)</f>
        <v>0.12</v>
      </c>
      <c r="CQ260" s="7">
        <f>(1-$D$252*CQ256)*(1-$D$253*CQ256)</f>
        <v>0.109375</v>
      </c>
      <c r="CS260" s="7">
        <f>(1-$D$252*CS256)*(1-$D$253*CS256)</f>
        <v>9.9166666666666653E-2</v>
      </c>
      <c r="CU260" s="7">
        <f>(1-$D$252*CU256)*(1-$D$253*CU256)</f>
        <v>8.9375000000000024E-2</v>
      </c>
      <c r="CW260" s="7">
        <f>(1-$D$252*CW256)*(1-$D$253*CW256)</f>
        <v>7.9999999999999988E-2</v>
      </c>
    </row>
    <row r="261" spans="1:101" x14ac:dyDescent="0.25">
      <c r="E261" s="7"/>
      <c r="G261" s="7"/>
      <c r="I261" s="7"/>
      <c r="K261" s="7"/>
      <c r="M261" s="7"/>
      <c r="O261" s="7"/>
      <c r="Q261" s="7"/>
      <c r="S261" s="7"/>
      <c r="U261" s="7"/>
      <c r="W261" s="7"/>
      <c r="Y261" s="7"/>
      <c r="AA261" s="7"/>
      <c r="AC261" s="7"/>
      <c r="AE261" s="7"/>
      <c r="AG261" s="7"/>
      <c r="AI261" s="7"/>
      <c r="AK261" s="7"/>
      <c r="AM261" s="7"/>
      <c r="AO261" s="7"/>
      <c r="AQ261" s="7"/>
      <c r="AS261" s="7"/>
      <c r="AU261" s="7"/>
      <c r="AW261" s="7"/>
      <c r="AY261" s="7"/>
      <c r="BA261" s="7"/>
      <c r="BC261" s="7"/>
      <c r="BE261" s="7"/>
      <c r="BG261" s="7"/>
      <c r="BI261" s="7"/>
      <c r="BK261" s="7"/>
      <c r="BM261" s="7"/>
      <c r="BO261" s="7"/>
      <c r="BQ261" s="7"/>
      <c r="BS261" s="7"/>
      <c r="BU261" s="7"/>
      <c r="BW261" s="7"/>
      <c r="BY261" s="7"/>
      <c r="CA261" s="7"/>
      <c r="CC261" s="7"/>
      <c r="CE261" s="7"/>
      <c r="CG261" s="7"/>
      <c r="CI261" s="7"/>
      <c r="CK261" s="7"/>
      <c r="CM261" s="7"/>
      <c r="CO261" s="7"/>
      <c r="CQ261" s="7"/>
      <c r="CS261" s="7"/>
      <c r="CU261" s="7"/>
      <c r="CW261" s="7"/>
    </row>
    <row r="262" spans="1:101" x14ac:dyDescent="0.25">
      <c r="B262" s="11"/>
      <c r="E262" s="7">
        <f>1+E256</f>
        <v>1</v>
      </c>
      <c r="G262" s="7">
        <f>1+G256</f>
        <v>1.0208333333333333</v>
      </c>
      <c r="I262" s="7">
        <f>1+I256</f>
        <v>1.0416666666666667</v>
      </c>
      <c r="K262" s="7">
        <f>1+K256</f>
        <v>1.0625</v>
      </c>
      <c r="M262" s="7">
        <f>1+M256</f>
        <v>1.0833333333333333</v>
      </c>
      <c r="O262" s="7">
        <f>1+O256</f>
        <v>1.1041666666666667</v>
      </c>
      <c r="Q262" s="7">
        <f>1+Q256</f>
        <v>1.125</v>
      </c>
      <c r="S262" s="7">
        <f>1+S256</f>
        <v>1.1458333333333333</v>
      </c>
      <c r="U262" s="7">
        <f>1+U256</f>
        <v>1.1666666666666667</v>
      </c>
      <c r="W262" s="7">
        <f>1+W256</f>
        <v>1.1875</v>
      </c>
      <c r="Y262" s="7">
        <f>1+Y256</f>
        <v>1.2083333333333333</v>
      </c>
      <c r="AA262" s="7">
        <f>1+AA256</f>
        <v>1.2291666666666667</v>
      </c>
      <c r="AC262" s="7">
        <f>1+AC256</f>
        <v>1.25</v>
      </c>
      <c r="AE262" s="7">
        <f>1+AE256</f>
        <v>1.2708333333333333</v>
      </c>
      <c r="AG262" s="7">
        <f>1+AG256</f>
        <v>1.2916666666666667</v>
      </c>
      <c r="AI262" s="7">
        <f>1+AI256</f>
        <v>1.3125</v>
      </c>
      <c r="AK262" s="7">
        <f>1+AK256</f>
        <v>1.3333333333333333</v>
      </c>
      <c r="AM262" s="7">
        <f>1+AM256</f>
        <v>1.3541666666666667</v>
      </c>
      <c r="AO262" s="7">
        <f>1+AO256</f>
        <v>1.375</v>
      </c>
      <c r="AQ262" s="7">
        <f>1+AQ256</f>
        <v>1.3958333333333333</v>
      </c>
      <c r="AS262" s="7">
        <f>1+AS256</f>
        <v>1.4166666666666667</v>
      </c>
      <c r="AU262" s="7">
        <f>1+AU256</f>
        <v>1.4375</v>
      </c>
      <c r="AW262" s="7">
        <f>1+AW256</f>
        <v>1.4583333333333333</v>
      </c>
      <c r="AY262" s="7">
        <f>1+AY256</f>
        <v>1.4791666666666667</v>
      </c>
      <c r="BA262" s="7">
        <f>1+BA256</f>
        <v>1.5</v>
      </c>
      <c r="BC262" s="7">
        <f>1+BC256</f>
        <v>1.5208333333333335</v>
      </c>
      <c r="BE262" s="7">
        <f>1+BE256</f>
        <v>1.5416666666666665</v>
      </c>
      <c r="BG262" s="7">
        <f>1+BG256</f>
        <v>1.5625</v>
      </c>
      <c r="BI262" s="7">
        <f>1+BI256</f>
        <v>1.5833333333333335</v>
      </c>
      <c r="BK262" s="7">
        <f>1+BK256</f>
        <v>1.6041666666666665</v>
      </c>
      <c r="BM262" s="7">
        <f>1+BM256</f>
        <v>1.625</v>
      </c>
      <c r="BO262" s="7">
        <f>1+BO256</f>
        <v>1.6458333333333335</v>
      </c>
      <c r="BQ262" s="7">
        <f>1+BQ256</f>
        <v>1.6666666666666665</v>
      </c>
      <c r="BS262" s="7">
        <f>1+BS256</f>
        <v>1.6875</v>
      </c>
      <c r="BU262" s="7">
        <f>1+BU256</f>
        <v>1.7083333333333335</v>
      </c>
      <c r="BW262" s="7">
        <f>1+BW256</f>
        <v>1.7291666666666665</v>
      </c>
      <c r="BY262" s="7">
        <f>1+BY256</f>
        <v>1.75</v>
      </c>
      <c r="CA262" s="7">
        <f>1+CA256</f>
        <v>1.7708333333333335</v>
      </c>
      <c r="CC262" s="7">
        <f>1+CC256</f>
        <v>1.7916666666666665</v>
      </c>
      <c r="CE262" s="7">
        <f>1+CE256</f>
        <v>1.8125</v>
      </c>
      <c r="CG262" s="7">
        <f>1+CG256</f>
        <v>1.8333333333333335</v>
      </c>
      <c r="CI262" s="7">
        <f>1+CI256</f>
        <v>1.8541666666666665</v>
      </c>
      <c r="CK262" s="7">
        <f>1+CK256</f>
        <v>1.875</v>
      </c>
      <c r="CM262" s="7">
        <f>1+CM256</f>
        <v>1.8958333333333335</v>
      </c>
      <c r="CO262" s="7">
        <f>1+CO256</f>
        <v>1.9166666666666665</v>
      </c>
      <c r="CQ262" s="7">
        <f>1+CQ256</f>
        <v>1.9375</v>
      </c>
      <c r="CS262" s="7">
        <f>1+CS256</f>
        <v>1.9583333333333335</v>
      </c>
      <c r="CU262" s="7">
        <f>1+CU256</f>
        <v>1.9791666666666665</v>
      </c>
      <c r="CW262" s="7">
        <f>1+CW256</f>
        <v>2</v>
      </c>
    </row>
    <row r="263" spans="1:101" x14ac:dyDescent="0.25">
      <c r="A263" s="1"/>
      <c r="B263" s="1"/>
      <c r="E263" s="7"/>
      <c r="G263" s="7"/>
      <c r="I263" s="7"/>
      <c r="K263" s="7"/>
      <c r="M263" s="7"/>
      <c r="O263" s="7"/>
      <c r="Q263" s="7"/>
      <c r="S263" s="7"/>
      <c r="U263" s="7"/>
      <c r="W263" s="7"/>
      <c r="Y263" s="7"/>
      <c r="AA263" s="7"/>
      <c r="AC263" s="7"/>
      <c r="AE263" s="7"/>
      <c r="AG263" s="7"/>
      <c r="AI263" s="7"/>
      <c r="AK263" s="7"/>
      <c r="AM263" s="7"/>
      <c r="AO263" s="7"/>
      <c r="AQ263" s="7"/>
      <c r="AS263" s="7"/>
      <c r="AU263" s="7"/>
      <c r="AW263" s="7"/>
      <c r="AY263" s="7"/>
      <c r="BA263" s="7"/>
      <c r="BC263" s="7"/>
      <c r="BE263" s="7"/>
      <c r="BG263" s="7"/>
      <c r="BI263" s="7"/>
      <c r="BK263" s="7"/>
      <c r="BM263" s="7"/>
      <c r="BO263" s="7"/>
      <c r="BQ263" s="7"/>
      <c r="BS263" s="7"/>
      <c r="BU263" s="7"/>
      <c r="BW263" s="7"/>
      <c r="BY263" s="7"/>
      <c r="CA263" s="7"/>
      <c r="CC263" s="7"/>
      <c r="CE263" s="7"/>
      <c r="CG263" s="7"/>
      <c r="CI263" s="7"/>
      <c r="CK263" s="7"/>
      <c r="CM263" s="7"/>
      <c r="CO263" s="7"/>
      <c r="CQ263" s="7"/>
      <c r="CS263" s="7"/>
      <c r="CU263" s="7"/>
      <c r="CW263" s="7"/>
    </row>
    <row r="264" spans="1:101" x14ac:dyDescent="0.25">
      <c r="A264" s="5"/>
      <c r="B264" s="1"/>
      <c r="C264" s="6"/>
      <c r="E264" s="7">
        <f>1+E256+E256*E256</f>
        <v>1</v>
      </c>
      <c r="G264" s="7">
        <f>1+G256+G256*G256</f>
        <v>1.0212673611111109</v>
      </c>
      <c r="I264" s="7">
        <f>1+I256+I256*I256</f>
        <v>1.0434027777777779</v>
      </c>
      <c r="K264" s="7">
        <f>1+K256+K256*K256</f>
        <v>1.06640625</v>
      </c>
      <c r="M264" s="7">
        <f>1+M256+M256*M256</f>
        <v>1.0902777777777777</v>
      </c>
      <c r="O264" s="7">
        <f>1+O256+O256*O256</f>
        <v>1.1150173611111112</v>
      </c>
      <c r="Q264" s="7">
        <f>1+Q256+Q256*Q256</f>
        <v>1.140625</v>
      </c>
      <c r="S264" s="7">
        <f>1+S256+S256*S256</f>
        <v>1.1671006944444444</v>
      </c>
      <c r="U264" s="7">
        <f>1+U256+U256*U256</f>
        <v>1.1944444444444444</v>
      </c>
      <c r="W264" s="7">
        <f>1+W256+W256*W256</f>
        <v>1.22265625</v>
      </c>
      <c r="Y264" s="7">
        <f>1+Y256+Y256*Y256</f>
        <v>1.2517361111111109</v>
      </c>
      <c r="AA264" s="7">
        <f>1+AA256+AA256*AA256</f>
        <v>1.2816840277777779</v>
      </c>
      <c r="AC264" s="7">
        <f>1+AC256+AC256*AC256</f>
        <v>1.3125</v>
      </c>
      <c r="AE264" s="7">
        <f>1+AE256+AE256*AE256</f>
        <v>1.3441840277777777</v>
      </c>
      <c r="AG264" s="7">
        <f>1+AG256+AG256*AG256</f>
        <v>1.3767361111111112</v>
      </c>
      <c r="AI264" s="7">
        <f>1+AI256+AI256*AI256</f>
        <v>1.41015625</v>
      </c>
      <c r="AK264" s="7">
        <f>1+AK256+AK256*AK256</f>
        <v>1.4444444444444444</v>
      </c>
      <c r="AM264" s="7">
        <f>1+AM256+AM256*AM256</f>
        <v>1.4796006944444446</v>
      </c>
      <c r="AO264" s="7">
        <f>1+AO256+AO256*AO256</f>
        <v>1.515625</v>
      </c>
      <c r="AQ264" s="7">
        <f>1+AQ256+AQ256*AQ256</f>
        <v>1.5525173611111109</v>
      </c>
      <c r="AS264" s="7">
        <f>1+AS256+AS256*AS256</f>
        <v>1.5902777777777779</v>
      </c>
      <c r="AU264" s="7">
        <f>1+AU256+AU256*AU256</f>
        <v>1.62890625</v>
      </c>
      <c r="AW264" s="7">
        <f>1+AW256+AW256*AW256</f>
        <v>1.6684027777777777</v>
      </c>
      <c r="AY264" s="7">
        <f>1+AY256+AY256*AY256</f>
        <v>1.7087673611111112</v>
      </c>
      <c r="BA264" s="7">
        <f>1+BA256+BA256*BA256</f>
        <v>1.75</v>
      </c>
      <c r="BC264" s="7">
        <f>1+BC256+BC256*BC256</f>
        <v>1.7921006944444446</v>
      </c>
      <c r="BE264" s="7">
        <f>1+BE256+BE256*BE256</f>
        <v>1.8350694444444442</v>
      </c>
      <c r="BG264" s="7">
        <f>1+BG256+BG256*BG256</f>
        <v>1.87890625</v>
      </c>
      <c r="BI264" s="7">
        <f>1+BI256+BI256*BI256</f>
        <v>1.9236111111111114</v>
      </c>
      <c r="BK264" s="7">
        <f>1+BK256+BK256*BK256</f>
        <v>1.9691840277777777</v>
      </c>
      <c r="BM264" s="7">
        <f>1+BM256+BM256*BM256</f>
        <v>2.015625</v>
      </c>
      <c r="BO264" s="7">
        <f>1+BO256+BO256*BO256</f>
        <v>2.0629340277777781</v>
      </c>
      <c r="BQ264" s="7">
        <f>1+BQ256+BQ256*BQ256</f>
        <v>2.1111111111111107</v>
      </c>
      <c r="BS264" s="7">
        <f>1+BS256+BS256*BS256</f>
        <v>2.16015625</v>
      </c>
      <c r="BU264" s="7">
        <f>1+BU256+BU256*BU256</f>
        <v>2.2100694444444446</v>
      </c>
      <c r="BW264" s="7">
        <f>1+BW256+BW256*BW256</f>
        <v>2.2608506944444442</v>
      </c>
      <c r="BY264" s="7">
        <f>1+BY256+BY256*BY256</f>
        <v>2.3125</v>
      </c>
      <c r="CA264" s="7">
        <f>1+CA256+CA256*CA256</f>
        <v>2.3650173611111112</v>
      </c>
      <c r="CC264" s="7">
        <f>1+CC256+CC256*CC256</f>
        <v>2.4184027777777777</v>
      </c>
      <c r="CE264" s="7">
        <f>1+CE256+CE256*CE256</f>
        <v>2.47265625</v>
      </c>
      <c r="CG264" s="7">
        <f>1+CG256+CG256*CG256</f>
        <v>2.5277777777777781</v>
      </c>
      <c r="CI264" s="7">
        <f>1+CI256+CI256*CI256</f>
        <v>2.5837673611111107</v>
      </c>
      <c r="CK264" s="7">
        <f>1+CK256+CK256*CK256</f>
        <v>2.640625</v>
      </c>
      <c r="CM264" s="7">
        <f>1+CM256+CM256*CM256</f>
        <v>2.6983506944444446</v>
      </c>
      <c r="CO264" s="7">
        <f>1+CO256+CO256*CO256</f>
        <v>2.7569444444444442</v>
      </c>
      <c r="CQ264" s="7">
        <f>1+CQ256+CQ256*CQ256</f>
        <v>2.81640625</v>
      </c>
      <c r="CS264" s="7">
        <f>1+CS256+CS256*CS256</f>
        <v>2.8767361111111116</v>
      </c>
      <c r="CU264" s="7">
        <f>1+CU256+CU256*CU256</f>
        <v>2.9379340277777777</v>
      </c>
      <c r="CW264" s="7">
        <f>1+CW256+CW256*CW256</f>
        <v>3</v>
      </c>
    </row>
    <row r="265" spans="1:101" x14ac:dyDescent="0.25">
      <c r="A265" s="1"/>
      <c r="B265" s="1"/>
      <c r="O265" s="15"/>
      <c r="Q265" s="15"/>
      <c r="S265" s="15"/>
      <c r="U265" s="7"/>
    </row>
    <row r="266" spans="1:101" x14ac:dyDescent="0.25">
      <c r="A266" s="1"/>
      <c r="B266" s="1"/>
      <c r="O266" s="15"/>
      <c r="Q266" s="15"/>
      <c r="S266" s="15"/>
      <c r="U266" s="7"/>
    </row>
    <row r="267" spans="1:101" x14ac:dyDescent="0.25">
      <c r="A267" s="1"/>
      <c r="B267" s="1"/>
      <c r="G267" s="9">
        <v>3.9237332478482521</v>
      </c>
      <c r="I267" s="16" t="s">
        <v>81</v>
      </c>
      <c r="J267" s="2">
        <f>1E+40*MDETERM(C276:CZ377)</f>
        <v>-4.5006719144247098E-5</v>
      </c>
      <c r="L267" s="15" t="s">
        <v>85</v>
      </c>
      <c r="M267" s="15" t="s">
        <v>87</v>
      </c>
      <c r="N267" s="15" t="s">
        <v>95</v>
      </c>
      <c r="O267" s="15" t="s">
        <v>96</v>
      </c>
      <c r="P267" s="15" t="s">
        <v>229</v>
      </c>
      <c r="Q267" s="15"/>
      <c r="S267" s="15"/>
      <c r="U267" s="7"/>
    </row>
    <row r="268" spans="1:101" x14ac:dyDescent="0.25">
      <c r="A268" s="1"/>
      <c r="B268" s="1"/>
      <c r="D268" s="17"/>
      <c r="K268" s="2" t="s">
        <v>88</v>
      </c>
      <c r="L268" s="15" t="s">
        <v>86</v>
      </c>
      <c r="M268" s="7">
        <v>2.3753991297606376</v>
      </c>
      <c r="N268" s="7">
        <v>2.4127586077001171</v>
      </c>
      <c r="O268" s="7">
        <v>2.4223429125030917</v>
      </c>
      <c r="P268" s="7">
        <v>2.4241288600330719</v>
      </c>
      <c r="Q268" s="15"/>
      <c r="S268" s="15"/>
      <c r="U268" s="7"/>
    </row>
    <row r="269" spans="1:101" x14ac:dyDescent="0.25">
      <c r="B269" s="1"/>
      <c r="C269" s="1"/>
      <c r="E269" s="17"/>
      <c r="K269" s="2" t="s">
        <v>89</v>
      </c>
      <c r="L269" s="15" t="s">
        <v>92</v>
      </c>
      <c r="M269" s="7">
        <v>2.8945814076792287</v>
      </c>
      <c r="N269" s="7">
        <v>2.9236892183904835</v>
      </c>
      <c r="O269" s="7">
        <v>2.9310893793925983</v>
      </c>
      <c r="P269" s="7">
        <v>2.9324653179993523</v>
      </c>
      <c r="Q269" s="15"/>
      <c r="S269" s="15"/>
      <c r="U269" s="7"/>
    </row>
    <row r="270" spans="1:101" x14ac:dyDescent="0.25">
      <c r="B270" s="1"/>
      <c r="C270" s="1"/>
      <c r="E270" s="17"/>
      <c r="K270" s="2" t="s">
        <v>90</v>
      </c>
      <c r="L270" s="15" t="s">
        <v>93</v>
      </c>
      <c r="M270" s="7">
        <v>2.7648817931476515</v>
      </c>
      <c r="N270" s="7">
        <v>2.7901698874237404</v>
      </c>
      <c r="O270" s="7">
        <v>2.7965891515453167</v>
      </c>
      <c r="P270" s="7">
        <v>2.7977822804860129</v>
      </c>
      <c r="Q270" s="15"/>
      <c r="S270" s="15"/>
      <c r="U270" s="7"/>
    </row>
    <row r="271" spans="1:101" x14ac:dyDescent="0.25">
      <c r="B271" s="1"/>
      <c r="C271" s="1"/>
      <c r="E271" s="17"/>
      <c r="K271" s="2" t="s">
        <v>91</v>
      </c>
      <c r="L271" s="15" t="s">
        <v>94</v>
      </c>
      <c r="M271" s="7">
        <v>3.9416441342066499</v>
      </c>
      <c r="N271" s="7">
        <v>3.9278427607736335</v>
      </c>
      <c r="O271" s="7">
        <v>3.9243748501338289</v>
      </c>
      <c r="P271" s="7">
        <v>3.9237332478482521</v>
      </c>
      <c r="Q271" s="15"/>
      <c r="S271" s="15"/>
      <c r="U271" s="7"/>
    </row>
    <row r="272" spans="1:101" x14ac:dyDescent="0.25">
      <c r="B272" s="1"/>
      <c r="C272" s="1"/>
      <c r="E272" s="17"/>
      <c r="O272" s="15"/>
      <c r="Q272" s="15"/>
      <c r="S272" s="15"/>
      <c r="U272" s="7"/>
    </row>
    <row r="273" spans="2:104" x14ac:dyDescent="0.25">
      <c r="B273" s="1"/>
      <c r="C273" s="1"/>
      <c r="E273" s="17"/>
      <c r="O273" s="15"/>
      <c r="Q273" s="15"/>
      <c r="S273" s="15"/>
      <c r="U273" s="7"/>
    </row>
    <row r="274" spans="2:104" x14ac:dyDescent="0.25">
      <c r="B274" s="1"/>
      <c r="C274" s="1"/>
      <c r="E274" s="17"/>
      <c r="O274" s="15"/>
      <c r="Q274" s="15"/>
      <c r="S274" s="15"/>
      <c r="U274" s="7"/>
    </row>
    <row r="275" spans="2:104" x14ac:dyDescent="0.25">
      <c r="C275" s="13" t="s">
        <v>0</v>
      </c>
      <c r="D275" s="13" t="s">
        <v>39</v>
      </c>
      <c r="E275" s="13" t="s">
        <v>1</v>
      </c>
      <c r="F275" s="13" t="s">
        <v>40</v>
      </c>
      <c r="G275" s="13" t="s">
        <v>2</v>
      </c>
      <c r="H275" s="13" t="s">
        <v>41</v>
      </c>
      <c r="I275" s="13" t="s">
        <v>3</v>
      </c>
      <c r="J275" s="13" t="s">
        <v>42</v>
      </c>
      <c r="K275" s="13" t="s">
        <v>4</v>
      </c>
      <c r="L275" s="13" t="s">
        <v>43</v>
      </c>
      <c r="M275" s="13" t="s">
        <v>5</v>
      </c>
      <c r="N275" s="13" t="s">
        <v>44</v>
      </c>
      <c r="O275" s="13" t="s">
        <v>6</v>
      </c>
      <c r="P275" s="13" t="s">
        <v>45</v>
      </c>
      <c r="Q275" s="13" t="s">
        <v>7</v>
      </c>
      <c r="R275" s="13" t="s">
        <v>46</v>
      </c>
      <c r="S275" s="13" t="s">
        <v>8</v>
      </c>
      <c r="T275" s="13" t="s">
        <v>47</v>
      </c>
      <c r="U275" s="13" t="s">
        <v>9</v>
      </c>
      <c r="V275" s="13" t="s">
        <v>48</v>
      </c>
      <c r="W275" s="13" t="s">
        <v>10</v>
      </c>
      <c r="X275" s="13" t="s">
        <v>49</v>
      </c>
      <c r="Y275" s="13" t="s">
        <v>11</v>
      </c>
      <c r="Z275" s="13" t="s">
        <v>50</v>
      </c>
      <c r="AA275" s="13" t="s">
        <v>13</v>
      </c>
      <c r="AB275" s="13" t="s">
        <v>51</v>
      </c>
      <c r="AC275" s="13" t="s">
        <v>14</v>
      </c>
      <c r="AD275" s="13" t="s">
        <v>52</v>
      </c>
      <c r="AE275" s="13" t="s">
        <v>15</v>
      </c>
      <c r="AF275" s="13" t="s">
        <v>53</v>
      </c>
      <c r="AG275" s="13" t="s">
        <v>62</v>
      </c>
      <c r="AH275" s="13" t="s">
        <v>63</v>
      </c>
      <c r="AI275" s="13" t="s">
        <v>64</v>
      </c>
      <c r="AJ275" s="13" t="s">
        <v>65</v>
      </c>
      <c r="AK275" s="13" t="s">
        <v>66</v>
      </c>
      <c r="AL275" s="13" t="s">
        <v>67</v>
      </c>
      <c r="AM275" s="13" t="s">
        <v>68</v>
      </c>
      <c r="AN275" s="13" t="s">
        <v>69</v>
      </c>
      <c r="AO275" s="13" t="s">
        <v>97</v>
      </c>
      <c r="AP275" s="13" t="s">
        <v>98</v>
      </c>
      <c r="AQ275" s="13" t="s">
        <v>99</v>
      </c>
      <c r="AR275" s="13" t="s">
        <v>100</v>
      </c>
      <c r="AS275" s="13" t="s">
        <v>101</v>
      </c>
      <c r="AT275" s="13" t="s">
        <v>102</v>
      </c>
      <c r="AU275" s="13" t="s">
        <v>103</v>
      </c>
      <c r="AV275" s="13" t="s">
        <v>104</v>
      </c>
      <c r="AW275" s="13" t="s">
        <v>105</v>
      </c>
      <c r="AX275" s="13" t="s">
        <v>106</v>
      </c>
      <c r="AY275" s="13" t="s">
        <v>107</v>
      </c>
      <c r="AZ275" s="13" t="s">
        <v>108</v>
      </c>
      <c r="BA275" s="13" t="s">
        <v>109</v>
      </c>
      <c r="BB275" s="13" t="s">
        <v>110</v>
      </c>
      <c r="BC275" s="13" t="s">
        <v>111</v>
      </c>
      <c r="BD275" s="13" t="s">
        <v>112</v>
      </c>
      <c r="BE275" s="13" t="s">
        <v>113</v>
      </c>
      <c r="BF275" s="13" t="s">
        <v>114</v>
      </c>
      <c r="BG275" s="13" t="s">
        <v>115</v>
      </c>
      <c r="BH275" s="13" t="s">
        <v>116</v>
      </c>
      <c r="BI275" s="13" t="s">
        <v>117</v>
      </c>
      <c r="BJ275" s="13" t="s">
        <v>118</v>
      </c>
      <c r="BK275" s="13" t="s">
        <v>119</v>
      </c>
      <c r="BL275" s="13" t="s">
        <v>120</v>
      </c>
      <c r="BM275" s="13" t="s">
        <v>121</v>
      </c>
      <c r="BN275" s="13" t="s">
        <v>122</v>
      </c>
      <c r="BO275" s="13" t="s">
        <v>123</v>
      </c>
      <c r="BP275" s="13" t="s">
        <v>124</v>
      </c>
      <c r="BQ275" s="13" t="s">
        <v>125</v>
      </c>
      <c r="BR275" s="13" t="s">
        <v>126</v>
      </c>
      <c r="BS275" s="13" t="s">
        <v>127</v>
      </c>
      <c r="BT275" s="13" t="s">
        <v>128</v>
      </c>
      <c r="BU275" s="13" t="s">
        <v>163</v>
      </c>
      <c r="BV275" s="13" t="s">
        <v>164</v>
      </c>
      <c r="BW275" s="13" t="s">
        <v>165</v>
      </c>
      <c r="BX275" s="13" t="s">
        <v>166</v>
      </c>
      <c r="BY275" s="13" t="s">
        <v>167</v>
      </c>
      <c r="BZ275" s="13" t="s">
        <v>168</v>
      </c>
      <c r="CA275" s="13" t="s">
        <v>169</v>
      </c>
      <c r="CB275" s="13" t="s">
        <v>170</v>
      </c>
      <c r="CC275" s="13" t="s">
        <v>171</v>
      </c>
      <c r="CD275" s="13" t="s">
        <v>172</v>
      </c>
      <c r="CE275" s="13" t="s">
        <v>173</v>
      </c>
      <c r="CF275" s="13" t="s">
        <v>174</v>
      </c>
      <c r="CG275" s="13" t="s">
        <v>175</v>
      </c>
      <c r="CH275" s="13" t="s">
        <v>176</v>
      </c>
      <c r="CI275" s="13" t="s">
        <v>177</v>
      </c>
      <c r="CJ275" s="13" t="s">
        <v>178</v>
      </c>
      <c r="CK275" s="13" t="s">
        <v>179</v>
      </c>
      <c r="CL275" s="13" t="s">
        <v>180</v>
      </c>
      <c r="CM275" s="13" t="s">
        <v>181</v>
      </c>
      <c r="CN275" s="13" t="s">
        <v>182</v>
      </c>
      <c r="CO275" s="13" t="s">
        <v>183</v>
      </c>
      <c r="CP275" s="13" t="s">
        <v>184</v>
      </c>
      <c r="CQ275" s="13" t="s">
        <v>185</v>
      </c>
      <c r="CR275" s="13" t="s">
        <v>186</v>
      </c>
      <c r="CS275" s="13" t="s">
        <v>187</v>
      </c>
      <c r="CT275" s="13" t="s">
        <v>188</v>
      </c>
      <c r="CU275" s="13" t="s">
        <v>189</v>
      </c>
      <c r="CV275" s="13" t="s">
        <v>190</v>
      </c>
      <c r="CW275" s="13" t="s">
        <v>191</v>
      </c>
      <c r="CX275" s="13" t="s">
        <v>192</v>
      </c>
      <c r="CY275" s="13" t="s">
        <v>193</v>
      </c>
      <c r="CZ275" s="13" t="s">
        <v>194</v>
      </c>
    </row>
    <row r="276" spans="2:104" x14ac:dyDescent="0.25">
      <c r="B276" s="2" t="s">
        <v>21</v>
      </c>
      <c r="C276" s="7">
        <v>0</v>
      </c>
      <c r="D276" s="7">
        <v>1</v>
      </c>
      <c r="E276" s="7">
        <f>$D$250*$D$250*$D$250*$D$250*E260*E264*$G$267*$G$267</f>
        <v>2.9002404107496081E-6</v>
      </c>
      <c r="F276" s="7">
        <v>-2</v>
      </c>
      <c r="G276" s="7">
        <v>0</v>
      </c>
      <c r="H276" s="7">
        <v>1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</row>
    <row r="277" spans="2:104" x14ac:dyDescent="0.25">
      <c r="B277" s="2" t="s">
        <v>22</v>
      </c>
      <c r="C277" s="7">
        <f>E262*E258</f>
        <v>1</v>
      </c>
      <c r="D277" s="7">
        <v>0</v>
      </c>
      <c r="E277" s="7">
        <f>-2*E262*E258</f>
        <v>-2</v>
      </c>
      <c r="F277" s="7">
        <v>1</v>
      </c>
      <c r="G277" s="7">
        <f>E262*E258</f>
        <v>1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>
        <v>0</v>
      </c>
      <c r="CC277" s="7">
        <v>0</v>
      </c>
      <c r="CD277" s="7">
        <v>0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</row>
    <row r="278" spans="2:104" x14ac:dyDescent="0.25">
      <c r="B278" s="2" t="s">
        <v>23</v>
      </c>
      <c r="C278" s="7">
        <v>0</v>
      </c>
      <c r="D278" s="7">
        <v>0</v>
      </c>
      <c r="E278" s="7">
        <v>0</v>
      </c>
      <c r="F278" s="7">
        <v>1</v>
      </c>
      <c r="G278" s="7">
        <f>$D$250*$D$250*$D$250*$D$250*G260*G264*$G$267*$G$267</f>
        <v>2.8761485789883283E-6</v>
      </c>
      <c r="H278" s="7">
        <v>-2</v>
      </c>
      <c r="I278" s="7">
        <v>0</v>
      </c>
      <c r="J278" s="7">
        <v>1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7">
        <v>0</v>
      </c>
      <c r="CA278" s="7">
        <v>0</v>
      </c>
      <c r="CB278" s="7">
        <v>0</v>
      </c>
      <c r="CC278" s="7">
        <v>0</v>
      </c>
      <c r="CD278" s="7">
        <v>0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>
        <v>0</v>
      </c>
      <c r="CK278" s="7">
        <v>0</v>
      </c>
      <c r="CL278" s="7">
        <v>0</v>
      </c>
      <c r="CM278" s="7">
        <v>0</v>
      </c>
      <c r="CN278" s="7">
        <v>0</v>
      </c>
      <c r="CO278" s="7">
        <v>0</v>
      </c>
      <c r="CP278" s="7">
        <v>0</v>
      </c>
      <c r="CQ278" s="7">
        <v>0</v>
      </c>
      <c r="CR278" s="7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</row>
    <row r="279" spans="2:104" x14ac:dyDescent="0.25">
      <c r="B279" s="2" t="s">
        <v>24</v>
      </c>
      <c r="C279" s="7">
        <v>0</v>
      </c>
      <c r="D279" s="7">
        <v>0</v>
      </c>
      <c r="E279" s="7">
        <f>G262*G258</f>
        <v>0.95850466459297834</v>
      </c>
      <c r="F279" s="7">
        <v>0</v>
      </c>
      <c r="G279" s="7">
        <f>-2*G262*G258</f>
        <v>-1.9170093291859567</v>
      </c>
      <c r="H279" s="7">
        <v>1</v>
      </c>
      <c r="I279" s="7">
        <f>G262*G258</f>
        <v>0.95850466459297834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</row>
    <row r="280" spans="2:104" x14ac:dyDescent="0.25">
      <c r="B280" s="2" t="s">
        <v>25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1</v>
      </c>
      <c r="I280" s="7">
        <f>$D$250*$D$250*$D$250*$D$250*I260*I264*$G$267*$G$267</f>
        <v>2.8521170640035328E-6</v>
      </c>
      <c r="J280" s="7">
        <v>-2</v>
      </c>
      <c r="K280" s="7">
        <v>0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</row>
    <row r="281" spans="2:104" x14ac:dyDescent="0.25">
      <c r="B281" s="2" t="s">
        <v>26</v>
      </c>
      <c r="C281" s="7">
        <v>0</v>
      </c>
      <c r="D281" s="7">
        <v>0</v>
      </c>
      <c r="E281" s="7">
        <v>0</v>
      </c>
      <c r="F281" s="7">
        <v>0</v>
      </c>
      <c r="G281" s="7">
        <f>I262*I258</f>
        <v>0.9174103009259259</v>
      </c>
      <c r="H281" s="7">
        <v>0</v>
      </c>
      <c r="I281" s="7">
        <f>-2*I262*I258</f>
        <v>-1.8348206018518518</v>
      </c>
      <c r="J281" s="7">
        <v>1</v>
      </c>
      <c r="K281" s="7">
        <f>I262*I258</f>
        <v>0.9174103009259259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>
        <v>0</v>
      </c>
      <c r="CN281" s="7">
        <v>0</v>
      </c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</row>
    <row r="282" spans="2:104" x14ac:dyDescent="0.25">
      <c r="B282" s="2" t="s">
        <v>27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1</v>
      </c>
      <c r="K282" s="7">
        <f>$D$250*$D$250*$D$250*$D$250*K260*K264*$G$267*$G$267</f>
        <v>2.8280105464184146E-6</v>
      </c>
      <c r="L282" s="7">
        <v>-2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7">
        <v>0</v>
      </c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>
        <v>0</v>
      </c>
      <c r="CG282" s="7">
        <v>0</v>
      </c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>
        <v>0</v>
      </c>
      <c r="CN282" s="7">
        <v>0</v>
      </c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>
        <v>0</v>
      </c>
      <c r="CU282" s="7">
        <v>0</v>
      </c>
      <c r="CV282" s="7">
        <v>0</v>
      </c>
      <c r="CW282" s="7">
        <v>0</v>
      </c>
      <c r="CX282" s="7">
        <v>0</v>
      </c>
      <c r="CY282" s="7">
        <v>0</v>
      </c>
      <c r="CZ282" s="7">
        <v>0</v>
      </c>
    </row>
    <row r="283" spans="2:104" x14ac:dyDescent="0.25">
      <c r="B283" s="2" t="s">
        <v>28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f>K262*K258</f>
        <v>0.87679990234374994</v>
      </c>
      <c r="J283" s="7">
        <v>0</v>
      </c>
      <c r="K283" s="7">
        <f>-2*K262*K258</f>
        <v>-1.7535998046874999</v>
      </c>
      <c r="L283" s="7">
        <v>1</v>
      </c>
      <c r="M283" s="7">
        <f>K262*K258</f>
        <v>0.87679990234374994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7">
        <v>0</v>
      </c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>
        <v>0</v>
      </c>
      <c r="CG283" s="7">
        <v>0</v>
      </c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>
        <v>0</v>
      </c>
      <c r="CN283" s="7">
        <v>0</v>
      </c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</row>
    <row r="284" spans="2:104" x14ac:dyDescent="0.25">
      <c r="B284" s="2" t="s">
        <v>29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1</v>
      </c>
      <c r="M284" s="7">
        <f>$D$250*$D$250*$D$250*$D$250*M260*M264*$G$267*$G$267</f>
        <v>2.8037000007806742E-6</v>
      </c>
      <c r="N284" s="7">
        <v>-2</v>
      </c>
      <c r="O284" s="7">
        <v>0</v>
      </c>
      <c r="P284" s="7">
        <v>1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>
        <v>0</v>
      </c>
      <c r="CN284" s="7">
        <v>0</v>
      </c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</row>
    <row r="285" spans="2:104" x14ac:dyDescent="0.25">
      <c r="B285" s="2" t="s">
        <v>30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f>M262*M258</f>
        <v>0.8367506172839505</v>
      </c>
      <c r="L285" s="7">
        <v>0</v>
      </c>
      <c r="M285" s="7">
        <f>-2*M262*M258</f>
        <v>-1.673501234567901</v>
      </c>
      <c r="N285" s="7">
        <v>1</v>
      </c>
      <c r="O285" s="7">
        <f>M262*M258</f>
        <v>0.8367506172839505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>
        <v>0</v>
      </c>
      <c r="CN285" s="7">
        <v>0</v>
      </c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</row>
    <row r="286" spans="2:104" x14ac:dyDescent="0.25">
      <c r="B286" s="2" t="s">
        <v>31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1</v>
      </c>
      <c r="O286" s="7">
        <f>$D$250*$D$250*$D$250*$D$250*O260*O264*$G$267*$G$267</f>
        <v>2.7790626955625126E-6</v>
      </c>
      <c r="P286" s="7">
        <v>-2</v>
      </c>
      <c r="Q286" s="7">
        <v>0</v>
      </c>
      <c r="R286" s="7">
        <v>1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>
        <v>0</v>
      </c>
      <c r="CM286" s="7">
        <v>0</v>
      </c>
      <c r="CN286" s="7">
        <v>0</v>
      </c>
      <c r="CO286" s="7">
        <v>0</v>
      </c>
      <c r="CP286" s="7">
        <v>0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</row>
    <row r="287" spans="2:104" x14ac:dyDescent="0.25">
      <c r="B287" s="2" t="s">
        <v>32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f>O262*O258</f>
        <v>0.79733389395254628</v>
      </c>
      <c r="N287" s="7">
        <v>0</v>
      </c>
      <c r="O287" s="7">
        <f>-2*O262*O258</f>
        <v>-1.5946677879050926</v>
      </c>
      <c r="P287" s="7">
        <v>1</v>
      </c>
      <c r="Q287" s="7">
        <f>O262*O258</f>
        <v>0.79733389395254628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7">
        <v>0</v>
      </c>
      <c r="CA287" s="7">
        <v>0</v>
      </c>
      <c r="CB287" s="7">
        <v>0</v>
      </c>
      <c r="CC287" s="7">
        <v>0</v>
      </c>
      <c r="CD287" s="7">
        <v>0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>
        <v>0</v>
      </c>
      <c r="CK287" s="7">
        <v>0</v>
      </c>
      <c r="CL287" s="7">
        <v>0</v>
      </c>
      <c r="CM287" s="7">
        <v>0</v>
      </c>
      <c r="CN287" s="7">
        <v>0</v>
      </c>
      <c r="CO287" s="7">
        <v>0</v>
      </c>
      <c r="CP287" s="7">
        <v>0</v>
      </c>
      <c r="CQ287" s="7">
        <v>0</v>
      </c>
      <c r="CR287" s="7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</row>
    <row r="288" spans="2:104" x14ac:dyDescent="0.25">
      <c r="B288" s="2" t="s">
        <v>33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1</v>
      </c>
      <c r="Q288" s="7">
        <f>$D$250*$D$250*$D$250*$D$250*Q260*Q264*$G$267*$G$267</f>
        <v>2.7539821931606338E-6</v>
      </c>
      <c r="R288" s="7">
        <v>-2</v>
      </c>
      <c r="S288" s="7">
        <v>0</v>
      </c>
      <c r="T288" s="7">
        <v>1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7">
        <v>0</v>
      </c>
      <c r="CA288" s="7">
        <v>0</v>
      </c>
      <c r="CB288" s="7">
        <v>0</v>
      </c>
      <c r="CC288" s="7">
        <v>0</v>
      </c>
      <c r="CD288" s="7">
        <v>0</v>
      </c>
      <c r="CE288" s="7">
        <v>0</v>
      </c>
      <c r="CF288" s="7">
        <v>0</v>
      </c>
      <c r="CG288" s="7">
        <v>0</v>
      </c>
      <c r="CH288" s="7">
        <v>0</v>
      </c>
      <c r="CI288" s="7">
        <v>0</v>
      </c>
      <c r="CJ288" s="7">
        <v>0</v>
      </c>
      <c r="CK288" s="7">
        <v>0</v>
      </c>
      <c r="CL288" s="7">
        <v>0</v>
      </c>
      <c r="CM288" s="7">
        <v>0</v>
      </c>
      <c r="CN288" s="7">
        <v>0</v>
      </c>
      <c r="CO288" s="7">
        <v>0</v>
      </c>
      <c r="CP288" s="7">
        <v>0</v>
      </c>
      <c r="CQ288" s="7">
        <v>0</v>
      </c>
      <c r="CR288" s="7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</row>
    <row r="289" spans="2:104" x14ac:dyDescent="0.25">
      <c r="B289" s="2" t="s">
        <v>34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f>Q262*Q258</f>
        <v>0.75861562500000002</v>
      </c>
      <c r="P289" s="7">
        <v>0</v>
      </c>
      <c r="Q289" s="7">
        <f>-2*Q262*Q258</f>
        <v>-1.51723125</v>
      </c>
      <c r="R289" s="7">
        <v>1</v>
      </c>
      <c r="S289" s="7">
        <f>Q262*Q258</f>
        <v>0.75861562500000002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7">
        <v>0</v>
      </c>
      <c r="CA289" s="7">
        <v>0</v>
      </c>
      <c r="CB289" s="7">
        <v>0</v>
      </c>
      <c r="CC289" s="7">
        <v>0</v>
      </c>
      <c r="CD289" s="7">
        <v>0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>
        <v>0</v>
      </c>
      <c r="CK289" s="7">
        <v>0</v>
      </c>
      <c r="CL289" s="7">
        <v>0</v>
      </c>
      <c r="CM289" s="7">
        <v>0</v>
      </c>
      <c r="CN289" s="7">
        <v>0</v>
      </c>
      <c r="CO289" s="7">
        <v>0</v>
      </c>
      <c r="CP289" s="7">
        <v>0</v>
      </c>
      <c r="CQ289" s="7">
        <v>0</v>
      </c>
      <c r="CR289" s="7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</row>
    <row r="290" spans="2:104" x14ac:dyDescent="0.25">
      <c r="B290" s="2" t="s">
        <v>35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1</v>
      </c>
      <c r="S290" s="7">
        <f>$D$250*$D$250*$D$250*$D$250*S260*S264*$G$267*$G$267</f>
        <v>2.7283483498962436E-6</v>
      </c>
      <c r="T290" s="7">
        <v>-2</v>
      </c>
      <c r="U290" s="7">
        <v>0</v>
      </c>
      <c r="V290" s="7">
        <v>1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7">
        <v>0</v>
      </c>
      <c r="CA290" s="7">
        <v>0</v>
      </c>
      <c r="CB290" s="7">
        <v>0</v>
      </c>
      <c r="CC290" s="7">
        <v>0</v>
      </c>
      <c r="CD290" s="7">
        <v>0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>
        <v>0</v>
      </c>
      <c r="CK290" s="7">
        <v>0</v>
      </c>
      <c r="CL290" s="7">
        <v>0</v>
      </c>
      <c r="CM290" s="7">
        <v>0</v>
      </c>
      <c r="CN290" s="7">
        <v>0</v>
      </c>
      <c r="CO290" s="7">
        <v>0</v>
      </c>
      <c r="CP290" s="7">
        <v>0</v>
      </c>
      <c r="CQ290" s="7">
        <v>0</v>
      </c>
      <c r="CR290" s="7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</row>
    <row r="291" spans="2:104" x14ac:dyDescent="0.25">
      <c r="B291" s="2" t="s">
        <v>36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f>S262*S258</f>
        <v>0.72065629219714489</v>
      </c>
      <c r="R291" s="7">
        <v>0</v>
      </c>
      <c r="S291" s="7">
        <f>-2*S262*S258</f>
        <v>-1.4413125843942898</v>
      </c>
      <c r="T291" s="7">
        <v>1</v>
      </c>
      <c r="U291" s="7">
        <f>S262*S258</f>
        <v>0.72065629219714489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7">
        <v>0</v>
      </c>
      <c r="CA291" s="7">
        <v>0</v>
      </c>
      <c r="CB291" s="7">
        <v>0</v>
      </c>
      <c r="CC291" s="7">
        <v>0</v>
      </c>
      <c r="CD291" s="7">
        <v>0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>
        <v>0</v>
      </c>
      <c r="CK291" s="7">
        <v>0</v>
      </c>
      <c r="CL291" s="7">
        <v>0</v>
      </c>
      <c r="CM291" s="7">
        <v>0</v>
      </c>
      <c r="CN291" s="7">
        <v>0</v>
      </c>
      <c r="CO291" s="7">
        <v>0</v>
      </c>
      <c r="CP291" s="7">
        <v>0</v>
      </c>
      <c r="CQ291" s="7">
        <v>0</v>
      </c>
      <c r="CR291" s="7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</row>
    <row r="292" spans="2:104" x14ac:dyDescent="0.25">
      <c r="B292" s="2" t="s">
        <v>37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1</v>
      </c>
      <c r="U292" s="7">
        <f>$D$250*$D$250*$D$250*$D$250*U260*U264*$G$267*$G$267</f>
        <v>2.7020573160150515E-6</v>
      </c>
      <c r="V292" s="7">
        <v>-2</v>
      </c>
      <c r="W292" s="7">
        <v>0</v>
      </c>
      <c r="X292" s="7">
        <v>1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7">
        <v>0</v>
      </c>
      <c r="CA292" s="7">
        <v>0</v>
      </c>
      <c r="CB292" s="7">
        <v>0</v>
      </c>
      <c r="CC292" s="7">
        <v>0</v>
      </c>
      <c r="CD292" s="7">
        <v>0</v>
      </c>
      <c r="CE292" s="7">
        <v>0</v>
      </c>
      <c r="CF292" s="7">
        <v>0</v>
      </c>
      <c r="CG292" s="7">
        <v>0</v>
      </c>
      <c r="CH292" s="7">
        <v>0</v>
      </c>
      <c r="CI292" s="7">
        <v>0</v>
      </c>
      <c r="CJ292" s="7">
        <v>0</v>
      </c>
      <c r="CK292" s="7">
        <v>0</v>
      </c>
      <c r="CL292" s="7">
        <v>0</v>
      </c>
      <c r="CM292" s="7">
        <v>0</v>
      </c>
      <c r="CN292" s="7">
        <v>0</v>
      </c>
      <c r="CO292" s="7">
        <v>0</v>
      </c>
      <c r="CP292" s="7">
        <v>0</v>
      </c>
      <c r="CQ292" s="7">
        <v>0</v>
      </c>
      <c r="CR292" s="7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</row>
    <row r="293" spans="2:104" x14ac:dyDescent="0.25">
      <c r="B293" s="2" t="s">
        <v>38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f>U262*U258</f>
        <v>0.68351111111111129</v>
      </c>
      <c r="T293" s="7">
        <v>0</v>
      </c>
      <c r="U293" s="7">
        <f>-2*U262*U258</f>
        <v>-1.3670222222222226</v>
      </c>
      <c r="V293" s="7">
        <v>1</v>
      </c>
      <c r="W293" s="7">
        <f>U262*U258</f>
        <v>0.68351111111111129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7">
        <v>0</v>
      </c>
      <c r="CA293" s="7">
        <v>0</v>
      </c>
      <c r="CB293" s="7">
        <v>0</v>
      </c>
      <c r="CC293" s="7">
        <v>0</v>
      </c>
      <c r="CD293" s="7">
        <v>0</v>
      </c>
      <c r="CE293" s="7">
        <v>0</v>
      </c>
      <c r="CF293" s="7">
        <v>0</v>
      </c>
      <c r="CG293" s="7">
        <v>0</v>
      </c>
      <c r="CH293" s="7">
        <v>0</v>
      </c>
      <c r="CI293" s="7">
        <v>0</v>
      </c>
      <c r="CJ293" s="7">
        <v>0</v>
      </c>
      <c r="CK293" s="7">
        <v>0</v>
      </c>
      <c r="CL293" s="7">
        <v>0</v>
      </c>
      <c r="CM293" s="7">
        <v>0</v>
      </c>
      <c r="CN293" s="7">
        <v>0</v>
      </c>
      <c r="CO293" s="7">
        <v>0</v>
      </c>
      <c r="CP293" s="7">
        <v>0</v>
      </c>
      <c r="CQ293" s="7">
        <v>0</v>
      </c>
      <c r="CR293" s="7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</row>
    <row r="294" spans="2:104" x14ac:dyDescent="0.25">
      <c r="B294" s="2" t="s">
        <v>54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1</v>
      </c>
      <c r="W294" s="7">
        <f>$D$250*$D$250*$D$250*$D$250*W260*W264*$G$267*$G$267</f>
        <v>2.675011535687268E-6</v>
      </c>
      <c r="X294" s="7">
        <v>-2</v>
      </c>
      <c r="Y294" s="7">
        <v>0</v>
      </c>
      <c r="Z294" s="7">
        <v>1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7">
        <v>0</v>
      </c>
      <c r="CA294" s="7">
        <v>0</v>
      </c>
      <c r="CB294" s="7">
        <v>0</v>
      </c>
      <c r="CC294" s="7">
        <v>0</v>
      </c>
      <c r="CD294" s="7">
        <v>0</v>
      </c>
      <c r="CE294" s="7">
        <v>0</v>
      </c>
      <c r="CF294" s="7">
        <v>0</v>
      </c>
      <c r="CG294" s="7">
        <v>0</v>
      </c>
      <c r="CH294" s="7">
        <v>0</v>
      </c>
      <c r="CI294" s="7">
        <v>0</v>
      </c>
      <c r="CJ294" s="7">
        <v>0</v>
      </c>
      <c r="CK294" s="7">
        <v>0</v>
      </c>
      <c r="CL294" s="7">
        <v>0</v>
      </c>
      <c r="CM294" s="7">
        <v>0</v>
      </c>
      <c r="CN294" s="7">
        <v>0</v>
      </c>
      <c r="CO294" s="7">
        <v>0</v>
      </c>
      <c r="CP294" s="7">
        <v>0</v>
      </c>
      <c r="CQ294" s="7">
        <v>0</v>
      </c>
      <c r="CR294" s="7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</row>
    <row r="295" spans="2:104" x14ac:dyDescent="0.25">
      <c r="B295" s="2" t="s">
        <v>55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f>W262*W258</f>
        <v>0.64723017578124986</v>
      </c>
      <c r="V295" s="7">
        <v>0</v>
      </c>
      <c r="W295" s="7">
        <f>-2*W262*W258</f>
        <v>-1.2944603515624997</v>
      </c>
      <c r="X295" s="7">
        <v>1</v>
      </c>
      <c r="Y295" s="7">
        <f>W262*W258</f>
        <v>0.64723017578124986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7">
        <v>0</v>
      </c>
      <c r="CA295" s="7">
        <v>0</v>
      </c>
      <c r="CB295" s="7">
        <v>0</v>
      </c>
      <c r="CC295" s="7">
        <v>0</v>
      </c>
      <c r="CD295" s="7">
        <v>0</v>
      </c>
      <c r="CE295" s="7">
        <v>0</v>
      </c>
      <c r="CF295" s="7">
        <v>0</v>
      </c>
      <c r="CG295" s="7">
        <v>0</v>
      </c>
      <c r="CH295" s="7">
        <v>0</v>
      </c>
      <c r="CI295" s="7">
        <v>0</v>
      </c>
      <c r="CJ295" s="7">
        <v>0</v>
      </c>
      <c r="CK295" s="7">
        <v>0</v>
      </c>
      <c r="CL295" s="7">
        <v>0</v>
      </c>
      <c r="CM295" s="7">
        <v>0</v>
      </c>
      <c r="CN295" s="7">
        <v>0</v>
      </c>
      <c r="CO295" s="7">
        <v>0</v>
      </c>
      <c r="CP295" s="7">
        <v>0</v>
      </c>
      <c r="CQ295" s="7">
        <v>0</v>
      </c>
      <c r="CR295" s="7">
        <v>0</v>
      </c>
      <c r="CS295" s="7">
        <v>0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</row>
    <row r="296" spans="2:104" x14ac:dyDescent="0.25">
      <c r="B296" s="2" t="s">
        <v>56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1</v>
      </c>
      <c r="Y296" s="7">
        <f>$D$250*$D$250*$D$250*$D$250*Y260*Y264*$G$267*$G$267</f>
        <v>2.6471197470076082E-6</v>
      </c>
      <c r="Z296" s="7">
        <v>-2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7">
        <v>0</v>
      </c>
      <c r="CA296" s="7">
        <v>0</v>
      </c>
      <c r="CB296" s="7">
        <v>0</v>
      </c>
      <c r="CC296" s="7">
        <v>0</v>
      </c>
      <c r="CD296" s="7">
        <v>0</v>
      </c>
      <c r="CE296" s="7">
        <v>0</v>
      </c>
      <c r="CF296" s="7">
        <v>0</v>
      </c>
      <c r="CG296" s="7">
        <v>0</v>
      </c>
      <c r="CH296" s="7">
        <v>0</v>
      </c>
      <c r="CI296" s="7">
        <v>0</v>
      </c>
      <c r="CJ296" s="7">
        <v>0</v>
      </c>
      <c r="CK296" s="7">
        <v>0</v>
      </c>
      <c r="CL296" s="7">
        <v>0</v>
      </c>
      <c r="CM296" s="7">
        <v>0</v>
      </c>
      <c r="CN296" s="7">
        <v>0</v>
      </c>
      <c r="CO296" s="7">
        <v>0</v>
      </c>
      <c r="CP296" s="7">
        <v>0</v>
      </c>
      <c r="CQ296" s="7">
        <v>0</v>
      </c>
      <c r="CR296" s="7">
        <v>0</v>
      </c>
      <c r="CS296" s="7">
        <v>0</v>
      </c>
      <c r="CT296" s="7">
        <v>0</v>
      </c>
      <c r="CU296" s="7">
        <v>0</v>
      </c>
      <c r="CV296" s="7">
        <v>0</v>
      </c>
      <c r="CW296" s="7">
        <v>0</v>
      </c>
      <c r="CX296" s="7">
        <v>0</v>
      </c>
      <c r="CY296" s="7">
        <v>0</v>
      </c>
      <c r="CZ296" s="7">
        <v>0</v>
      </c>
    </row>
    <row r="297" spans="2:104" x14ac:dyDescent="0.25">
      <c r="B297" s="2" t="s">
        <v>57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f>Y262*Y258</f>
        <v>0.61185860339506148</v>
      </c>
      <c r="X297" s="7">
        <v>0</v>
      </c>
      <c r="Y297" s="7">
        <f>-2*Y262*Y258</f>
        <v>-1.223717206790123</v>
      </c>
      <c r="Z297" s="7">
        <v>1</v>
      </c>
      <c r="AA297" s="7">
        <f>Y262*Y258</f>
        <v>0.61185860339506148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7">
        <v>0</v>
      </c>
      <c r="CA297" s="7">
        <v>0</v>
      </c>
      <c r="CB297" s="7">
        <v>0</v>
      </c>
      <c r="CC297" s="7">
        <v>0</v>
      </c>
      <c r="CD297" s="7">
        <v>0</v>
      </c>
      <c r="CE297" s="7">
        <v>0</v>
      </c>
      <c r="CF297" s="7">
        <v>0</v>
      </c>
      <c r="CG297" s="7">
        <v>0</v>
      </c>
      <c r="CH297" s="7">
        <v>0</v>
      </c>
      <c r="CI297" s="7">
        <v>0</v>
      </c>
      <c r="CJ297" s="7">
        <v>0</v>
      </c>
      <c r="CK297" s="7">
        <v>0</v>
      </c>
      <c r="CL297" s="7">
        <v>0</v>
      </c>
      <c r="CM297" s="7">
        <v>0</v>
      </c>
      <c r="CN297" s="7">
        <v>0</v>
      </c>
      <c r="CO297" s="7">
        <v>0</v>
      </c>
      <c r="CP297" s="7">
        <v>0</v>
      </c>
      <c r="CQ297" s="7">
        <v>0</v>
      </c>
      <c r="CR297" s="7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</row>
    <row r="298" spans="2:104" x14ac:dyDescent="0.25">
      <c r="B298" s="2" t="s">
        <v>58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1</v>
      </c>
      <c r="AA298" s="7">
        <f>$D$250*$D$250*$D$250*$D$250*AA260*AA264*$G$267*$G$267</f>
        <v>2.6182969819952882E-6</v>
      </c>
      <c r="AB298" s="7">
        <v>-2</v>
      </c>
      <c r="AC298" s="7">
        <v>0</v>
      </c>
      <c r="AD298" s="7">
        <v>1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7">
        <v>0</v>
      </c>
      <c r="CA298" s="7">
        <v>0</v>
      </c>
      <c r="CB298" s="7">
        <v>0</v>
      </c>
      <c r="CC298" s="7">
        <v>0</v>
      </c>
      <c r="CD298" s="7">
        <v>0</v>
      </c>
      <c r="CE298" s="7">
        <v>0</v>
      </c>
      <c r="CF298" s="7">
        <v>0</v>
      </c>
      <c r="CG298" s="7">
        <v>0</v>
      </c>
      <c r="CH298" s="7">
        <v>0</v>
      </c>
      <c r="CI298" s="7">
        <v>0</v>
      </c>
      <c r="CJ298" s="7">
        <v>0</v>
      </c>
      <c r="CK298" s="7">
        <v>0</v>
      </c>
      <c r="CL298" s="7">
        <v>0</v>
      </c>
      <c r="CM298" s="7">
        <v>0</v>
      </c>
      <c r="CN298" s="7">
        <v>0</v>
      </c>
      <c r="CO298" s="7">
        <v>0</v>
      </c>
      <c r="CP298" s="7">
        <v>0</v>
      </c>
      <c r="CQ298" s="7">
        <v>0</v>
      </c>
      <c r="CR298" s="7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</row>
    <row r="299" spans="2:104" x14ac:dyDescent="0.25">
      <c r="B299" s="2" t="s">
        <v>59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f>AA262*AA258</f>
        <v>0.57743667896412043</v>
      </c>
      <c r="Z299" s="7">
        <v>0</v>
      </c>
      <c r="AA299" s="7">
        <f>-2*AA262*AA258</f>
        <v>-1.1548733579282409</v>
      </c>
      <c r="AB299" s="7">
        <v>1</v>
      </c>
      <c r="AC299" s="7">
        <f>AA262*AA258</f>
        <v>0.57743667896412043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7">
        <v>0</v>
      </c>
      <c r="CA299" s="7">
        <v>0</v>
      </c>
      <c r="CB299" s="7">
        <v>0</v>
      </c>
      <c r="CC299" s="7">
        <v>0</v>
      </c>
      <c r="CD299" s="7">
        <v>0</v>
      </c>
      <c r="CE299" s="7">
        <v>0</v>
      </c>
      <c r="CF299" s="7">
        <v>0</v>
      </c>
      <c r="CG299" s="7">
        <v>0</v>
      </c>
      <c r="CH299" s="7">
        <v>0</v>
      </c>
      <c r="CI299" s="7">
        <v>0</v>
      </c>
      <c r="CJ299" s="7">
        <v>0</v>
      </c>
      <c r="CK299" s="7">
        <v>0</v>
      </c>
      <c r="CL299" s="7">
        <v>0</v>
      </c>
      <c r="CM299" s="7">
        <v>0</v>
      </c>
      <c r="CN299" s="7">
        <v>0</v>
      </c>
      <c r="CO299" s="7">
        <v>0</v>
      </c>
      <c r="CP299" s="7">
        <v>0</v>
      </c>
      <c r="CQ299" s="7">
        <v>0</v>
      </c>
      <c r="CR299" s="7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</row>
    <row r="300" spans="2:104" x14ac:dyDescent="0.25">
      <c r="B300" s="2" t="s">
        <v>60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f>$D$250*$D$250*$D$250*$D$250*AC260*AC264*$G$267*$G$267</f>
        <v>2.5884645665940249E-6</v>
      </c>
      <c r="AD300" s="7">
        <v>-2</v>
      </c>
      <c r="AE300" s="7">
        <v>0</v>
      </c>
      <c r="AF300" s="7">
        <v>1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7">
        <v>0</v>
      </c>
      <c r="CA300" s="7">
        <v>0</v>
      </c>
      <c r="CB300" s="7">
        <v>0</v>
      </c>
      <c r="CC300" s="7">
        <v>0</v>
      </c>
      <c r="CD300" s="7">
        <v>0</v>
      </c>
      <c r="CE300" s="7">
        <v>0</v>
      </c>
      <c r="CF300" s="7">
        <v>0</v>
      </c>
      <c r="CG300" s="7">
        <v>0</v>
      </c>
      <c r="CH300" s="7">
        <v>0</v>
      </c>
      <c r="CI300" s="7">
        <v>0</v>
      </c>
      <c r="CJ300" s="7">
        <v>0</v>
      </c>
      <c r="CK300" s="7">
        <v>0</v>
      </c>
      <c r="CL300" s="7">
        <v>0</v>
      </c>
      <c r="CM300" s="7">
        <v>0</v>
      </c>
      <c r="CN300" s="7">
        <v>0</v>
      </c>
      <c r="CO300" s="7">
        <v>0</v>
      </c>
      <c r="CP300" s="7">
        <v>0</v>
      </c>
      <c r="CQ300" s="7">
        <v>0</v>
      </c>
      <c r="CR300" s="7">
        <v>0</v>
      </c>
      <c r="CS300" s="7">
        <v>0</v>
      </c>
      <c r="CT300" s="7">
        <v>0</v>
      </c>
      <c r="CU300" s="7">
        <v>0</v>
      </c>
      <c r="CV300" s="7">
        <v>0</v>
      </c>
      <c r="CW300" s="7">
        <v>0</v>
      </c>
      <c r="CX300" s="7">
        <v>0</v>
      </c>
      <c r="CY300" s="7">
        <v>0</v>
      </c>
      <c r="CZ300" s="7">
        <v>0</v>
      </c>
    </row>
    <row r="301" spans="2:104" x14ac:dyDescent="0.25">
      <c r="B301" s="2" t="s">
        <v>61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f>AC262*AC258</f>
        <v>0.54400000000000015</v>
      </c>
      <c r="AB301" s="7">
        <v>0</v>
      </c>
      <c r="AC301" s="7">
        <f>-2*AC262*AC258</f>
        <v>-1.0880000000000003</v>
      </c>
      <c r="AD301" s="7">
        <v>1</v>
      </c>
      <c r="AE301" s="7">
        <f>AC262*AC258</f>
        <v>0.54400000000000015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7">
        <v>0</v>
      </c>
      <c r="CA301" s="7">
        <v>0</v>
      </c>
      <c r="CB301" s="7">
        <v>0</v>
      </c>
      <c r="CC301" s="7">
        <v>0</v>
      </c>
      <c r="CD301" s="7">
        <v>0</v>
      </c>
      <c r="CE301" s="7">
        <v>0</v>
      </c>
      <c r="CF301" s="7">
        <v>0</v>
      </c>
      <c r="CG301" s="7">
        <v>0</v>
      </c>
      <c r="CH301" s="7">
        <v>0</v>
      </c>
      <c r="CI301" s="7">
        <v>0</v>
      </c>
      <c r="CJ301" s="7">
        <v>0</v>
      </c>
      <c r="CK301" s="7">
        <v>0</v>
      </c>
      <c r="CL301" s="7">
        <v>0</v>
      </c>
      <c r="CM301" s="7">
        <v>0</v>
      </c>
      <c r="CN301" s="7">
        <v>0</v>
      </c>
      <c r="CO301" s="7">
        <v>0</v>
      </c>
      <c r="CP301" s="7">
        <v>0</v>
      </c>
      <c r="CQ301" s="7">
        <v>0</v>
      </c>
      <c r="CR301" s="7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</row>
    <row r="302" spans="2:104" x14ac:dyDescent="0.25">
      <c r="B302" s="2" t="s">
        <v>70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1</v>
      </c>
      <c r="AE302" s="7">
        <f>$D$250*$D$250*$D$250*$D$250*AE260*AE264*$G$267*$G$267</f>
        <v>2.5575501206720416E-6</v>
      </c>
      <c r="AF302" s="7">
        <v>-2</v>
      </c>
      <c r="AG302" s="7">
        <v>0</v>
      </c>
      <c r="AH302" s="7">
        <v>1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7">
        <v>0</v>
      </c>
      <c r="CA302" s="7">
        <v>0</v>
      </c>
      <c r="CB302" s="7">
        <v>0</v>
      </c>
      <c r="CC302" s="7">
        <v>0</v>
      </c>
      <c r="CD302" s="7">
        <v>0</v>
      </c>
      <c r="CE302" s="7">
        <v>0</v>
      </c>
      <c r="CF302" s="7">
        <v>0</v>
      </c>
      <c r="CG302" s="7">
        <v>0</v>
      </c>
      <c r="CH302" s="7">
        <v>0</v>
      </c>
      <c r="CI302" s="7">
        <v>0</v>
      </c>
      <c r="CJ302" s="7">
        <v>0</v>
      </c>
      <c r="CK302" s="7">
        <v>0</v>
      </c>
      <c r="CL302" s="7">
        <v>0</v>
      </c>
      <c r="CM302" s="7">
        <v>0</v>
      </c>
      <c r="CN302" s="7">
        <v>0</v>
      </c>
      <c r="CO302" s="7">
        <v>0</v>
      </c>
      <c r="CP302" s="7">
        <v>0</v>
      </c>
      <c r="CQ302" s="7">
        <v>0</v>
      </c>
      <c r="CR302" s="7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</row>
    <row r="303" spans="2:104" x14ac:dyDescent="0.25">
      <c r="B303" s="2" t="s">
        <v>71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f>AE262*AE258</f>
        <v>0.51157962119020062</v>
      </c>
      <c r="AD303" s="7">
        <v>0</v>
      </c>
      <c r="AE303" s="7">
        <f>-2*AE262*AE258</f>
        <v>-1.0231592423804012</v>
      </c>
      <c r="AF303" s="7">
        <v>1</v>
      </c>
      <c r="AG303" s="7">
        <f>AE262*AE258</f>
        <v>0.51157962119020062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7">
        <v>0</v>
      </c>
      <c r="CA303" s="7">
        <v>0</v>
      </c>
      <c r="CB303" s="7">
        <v>0</v>
      </c>
      <c r="CC303" s="7">
        <v>0</v>
      </c>
      <c r="CD303" s="7">
        <v>0</v>
      </c>
      <c r="CE303" s="7">
        <v>0</v>
      </c>
      <c r="CF303" s="7">
        <v>0</v>
      </c>
      <c r="CG303" s="7">
        <v>0</v>
      </c>
      <c r="CH303" s="7">
        <v>0</v>
      </c>
      <c r="CI303" s="7">
        <v>0</v>
      </c>
      <c r="CJ303" s="7">
        <v>0</v>
      </c>
      <c r="CK303" s="7">
        <v>0</v>
      </c>
      <c r="CL303" s="7">
        <v>0</v>
      </c>
      <c r="CM303" s="7">
        <v>0</v>
      </c>
      <c r="CN303" s="7">
        <v>0</v>
      </c>
      <c r="CO303" s="7">
        <v>0</v>
      </c>
      <c r="CP303" s="7">
        <v>0</v>
      </c>
      <c r="CQ303" s="7">
        <v>0</v>
      </c>
      <c r="CR303" s="7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</row>
    <row r="304" spans="2:104" x14ac:dyDescent="0.25">
      <c r="B304" s="2" t="s">
        <v>72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1</v>
      </c>
      <c r="AG304" s="7">
        <f>$D$250*$D$250*$D$250*$D$250*AG260*AG264*$G$267*$G$267</f>
        <v>2.525487558022062E-6</v>
      </c>
      <c r="AH304" s="7">
        <v>-2</v>
      </c>
      <c r="AI304" s="7">
        <v>0</v>
      </c>
      <c r="AJ304" s="7">
        <v>1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7">
        <v>0</v>
      </c>
      <c r="CA304" s="7">
        <v>0</v>
      </c>
      <c r="CB304" s="7">
        <v>0</v>
      </c>
      <c r="CC304" s="7">
        <v>0</v>
      </c>
      <c r="CD304" s="7">
        <v>0</v>
      </c>
      <c r="CE304" s="7">
        <v>0</v>
      </c>
      <c r="CF304" s="7">
        <v>0</v>
      </c>
      <c r="CG304" s="7">
        <v>0</v>
      </c>
      <c r="CH304" s="7">
        <v>0</v>
      </c>
      <c r="CI304" s="7">
        <v>0</v>
      </c>
      <c r="CJ304" s="7">
        <v>0</v>
      </c>
      <c r="CK304" s="7">
        <v>0</v>
      </c>
      <c r="CL304" s="7">
        <v>0</v>
      </c>
      <c r="CM304" s="7">
        <v>0</v>
      </c>
      <c r="CN304" s="7">
        <v>0</v>
      </c>
      <c r="CO304" s="7">
        <v>0</v>
      </c>
      <c r="CP304" s="7">
        <v>0</v>
      </c>
      <c r="CQ304" s="7">
        <v>0</v>
      </c>
      <c r="CR304" s="7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</row>
    <row r="305" spans="2:104" x14ac:dyDescent="0.25">
      <c r="B305" s="2" t="s">
        <v>73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f>AG262*AG258</f>
        <v>0.48020219907407402</v>
      </c>
      <c r="AF305" s="7">
        <v>0</v>
      </c>
      <c r="AG305" s="7">
        <f>-2*AG262*AG258</f>
        <v>-0.96040439814814804</v>
      </c>
      <c r="AH305" s="7">
        <v>1</v>
      </c>
      <c r="AI305" s="7">
        <f>AG262*AG258</f>
        <v>0.48020219907407402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7">
        <v>0</v>
      </c>
      <c r="CA305" s="7">
        <v>0</v>
      </c>
      <c r="CB305" s="7">
        <v>0</v>
      </c>
      <c r="CC305" s="7">
        <v>0</v>
      </c>
      <c r="CD305" s="7">
        <v>0</v>
      </c>
      <c r="CE305" s="7">
        <v>0</v>
      </c>
      <c r="CF305" s="7">
        <v>0</v>
      </c>
      <c r="CG305" s="7">
        <v>0</v>
      </c>
      <c r="CH305" s="7">
        <v>0</v>
      </c>
      <c r="CI305" s="7">
        <v>0</v>
      </c>
      <c r="CJ305" s="7">
        <v>0</v>
      </c>
      <c r="CK305" s="7">
        <v>0</v>
      </c>
      <c r="CL305" s="7">
        <v>0</v>
      </c>
      <c r="CM305" s="7">
        <v>0</v>
      </c>
      <c r="CN305" s="7">
        <v>0</v>
      </c>
      <c r="CO305" s="7">
        <v>0</v>
      </c>
      <c r="CP305" s="7">
        <v>0</v>
      </c>
      <c r="CQ305" s="7">
        <v>0</v>
      </c>
      <c r="CR305" s="7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</row>
    <row r="306" spans="2:104" x14ac:dyDescent="0.25">
      <c r="B306" s="2" t="s">
        <v>74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1</v>
      </c>
      <c r="AI306" s="7">
        <f>$D$250*$D$250*$D$250*$D$250*AI260*AI264*$G$267*$G$267</f>
        <v>2.492217086361312E-6</v>
      </c>
      <c r="AJ306" s="7">
        <v>-2</v>
      </c>
      <c r="AK306" s="7">
        <v>0</v>
      </c>
      <c r="AL306" s="7">
        <v>1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7">
        <v>0</v>
      </c>
      <c r="CA306" s="7">
        <v>0</v>
      </c>
      <c r="CB306" s="7">
        <v>0</v>
      </c>
      <c r="CC306" s="7">
        <v>0</v>
      </c>
      <c r="CD306" s="7">
        <v>0</v>
      </c>
      <c r="CE306" s="7">
        <v>0</v>
      </c>
      <c r="CF306" s="7">
        <v>0</v>
      </c>
      <c r="CG306" s="7">
        <v>0</v>
      </c>
      <c r="CH306" s="7">
        <v>0</v>
      </c>
      <c r="CI306" s="7">
        <v>0</v>
      </c>
      <c r="CJ306" s="7">
        <v>0</v>
      </c>
      <c r="CK306" s="7">
        <v>0</v>
      </c>
      <c r="CL306" s="7">
        <v>0</v>
      </c>
      <c r="CM306" s="7">
        <v>0</v>
      </c>
      <c r="CN306" s="7">
        <v>0</v>
      </c>
      <c r="CO306" s="7">
        <v>0</v>
      </c>
      <c r="CP306" s="7">
        <v>0</v>
      </c>
      <c r="CQ306" s="7">
        <v>0</v>
      </c>
      <c r="CR306" s="7">
        <v>0</v>
      </c>
      <c r="CS306" s="7">
        <v>0</v>
      </c>
      <c r="CT306" s="7">
        <v>0</v>
      </c>
      <c r="CU306" s="7">
        <v>0</v>
      </c>
      <c r="CV306" s="7">
        <v>0</v>
      </c>
      <c r="CW306" s="7">
        <v>0</v>
      </c>
      <c r="CX306" s="7">
        <v>0</v>
      </c>
      <c r="CY306" s="7">
        <v>0</v>
      </c>
      <c r="CZ306" s="7">
        <v>0</v>
      </c>
    </row>
    <row r="307" spans="2:104" x14ac:dyDescent="0.25">
      <c r="B307" s="2" t="s">
        <v>75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f>AI262*AI258</f>
        <v>0.44989013671875</v>
      </c>
      <c r="AH307" s="7">
        <v>0</v>
      </c>
      <c r="AI307" s="7">
        <f>-2*AI262*AI258</f>
        <v>-0.8997802734375</v>
      </c>
      <c r="AJ307" s="7">
        <v>1</v>
      </c>
      <c r="AK307" s="7">
        <f>AI262*AI258</f>
        <v>0.44989013671875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7">
        <v>0</v>
      </c>
      <c r="CA307" s="7">
        <v>0</v>
      </c>
      <c r="CB307" s="7">
        <v>0</v>
      </c>
      <c r="CC307" s="7">
        <v>0</v>
      </c>
      <c r="CD307" s="7">
        <v>0</v>
      </c>
      <c r="CE307" s="7">
        <v>0</v>
      </c>
      <c r="CF307" s="7">
        <v>0</v>
      </c>
      <c r="CG307" s="7">
        <v>0</v>
      </c>
      <c r="CH307" s="7">
        <v>0</v>
      </c>
      <c r="CI307" s="7">
        <v>0</v>
      </c>
      <c r="CJ307" s="7">
        <v>0</v>
      </c>
      <c r="CK307" s="7">
        <v>0</v>
      </c>
      <c r="CL307" s="7">
        <v>0</v>
      </c>
      <c r="CM307" s="7">
        <v>0</v>
      </c>
      <c r="CN307" s="7">
        <v>0</v>
      </c>
      <c r="CO307" s="7">
        <v>0</v>
      </c>
      <c r="CP307" s="7">
        <v>0</v>
      </c>
      <c r="CQ307" s="7">
        <v>0</v>
      </c>
      <c r="CR307" s="7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</row>
    <row r="308" spans="2:104" x14ac:dyDescent="0.25">
      <c r="B308" s="2" t="s">
        <v>76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1</v>
      </c>
      <c r="AK308" s="7">
        <f>$D$250*$D$250*$D$250*$D$250*AK260*AK264*$G$267*$G$267</f>
        <v>2.4576852073315202E-6</v>
      </c>
      <c r="AL308" s="7">
        <v>-2</v>
      </c>
      <c r="AM308" s="7">
        <v>0</v>
      </c>
      <c r="AN308" s="7">
        <v>1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7">
        <v>0</v>
      </c>
      <c r="CA308" s="7">
        <v>0</v>
      </c>
      <c r="CB308" s="7">
        <v>0</v>
      </c>
      <c r="CC308" s="7">
        <v>0</v>
      </c>
      <c r="CD308" s="7">
        <v>0</v>
      </c>
      <c r="CE308" s="7">
        <v>0</v>
      </c>
      <c r="CF308" s="7">
        <v>0</v>
      </c>
      <c r="CG308" s="7">
        <v>0</v>
      </c>
      <c r="CH308" s="7">
        <v>0</v>
      </c>
      <c r="CI308" s="7">
        <v>0</v>
      </c>
      <c r="CJ308" s="7">
        <v>0</v>
      </c>
      <c r="CK308" s="7">
        <v>0</v>
      </c>
      <c r="CL308" s="7">
        <v>0</v>
      </c>
      <c r="CM308" s="7">
        <v>0</v>
      </c>
      <c r="CN308" s="7">
        <v>0</v>
      </c>
      <c r="CO308" s="7">
        <v>0</v>
      </c>
      <c r="CP308" s="7">
        <v>0</v>
      </c>
      <c r="CQ308" s="7">
        <v>0</v>
      </c>
      <c r="CR308" s="7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</row>
    <row r="309" spans="2:104" x14ac:dyDescent="0.25">
      <c r="B309" s="2" t="s">
        <v>77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f>AK262*AK258</f>
        <v>0.42066172839506183</v>
      </c>
      <c r="AJ309" s="7">
        <v>0</v>
      </c>
      <c r="AK309" s="7">
        <f>-2*AK262*AK258</f>
        <v>-0.84132345679012366</v>
      </c>
      <c r="AL309" s="7">
        <v>1</v>
      </c>
      <c r="AM309" s="7">
        <f>AK262*AK258</f>
        <v>0.42066172839506183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7">
        <v>0</v>
      </c>
      <c r="CA309" s="7">
        <v>0</v>
      </c>
      <c r="CB309" s="7">
        <v>0</v>
      </c>
      <c r="CC309" s="7">
        <v>0</v>
      </c>
      <c r="CD309" s="7">
        <v>0</v>
      </c>
      <c r="CE309" s="7">
        <v>0</v>
      </c>
      <c r="CF309" s="7">
        <v>0</v>
      </c>
      <c r="CG309" s="7">
        <v>0</v>
      </c>
      <c r="CH309" s="7">
        <v>0</v>
      </c>
      <c r="CI309" s="7">
        <v>0</v>
      </c>
      <c r="CJ309" s="7">
        <v>0</v>
      </c>
      <c r="CK309" s="7">
        <v>0</v>
      </c>
      <c r="CL309" s="7">
        <v>0</v>
      </c>
      <c r="CM309" s="7">
        <v>0</v>
      </c>
      <c r="CN309" s="7">
        <v>0</v>
      </c>
      <c r="CO309" s="7">
        <v>0</v>
      </c>
      <c r="CP309" s="7">
        <v>0</v>
      </c>
      <c r="CQ309" s="7">
        <v>0</v>
      </c>
      <c r="CR309" s="7">
        <v>0</v>
      </c>
      <c r="CS309" s="7">
        <v>0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</row>
    <row r="310" spans="2:104" x14ac:dyDescent="0.25">
      <c r="B310" s="2" t="s">
        <v>129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1</v>
      </c>
      <c r="AM310" s="7">
        <f>$D$250*$D$250*$D$250*$D$250*AM260*AM264*$G$267*$G$267</f>
        <v>2.4218447164989166E-6</v>
      </c>
      <c r="AN310" s="7">
        <v>-2</v>
      </c>
      <c r="AO310" s="7">
        <v>0</v>
      </c>
      <c r="AP310" s="7">
        <v>1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7">
        <v>0</v>
      </c>
      <c r="CA310" s="7">
        <v>0</v>
      </c>
      <c r="CB310" s="7">
        <v>0</v>
      </c>
      <c r="CC310" s="7">
        <v>0</v>
      </c>
      <c r="CD310" s="7">
        <v>0</v>
      </c>
      <c r="CE310" s="7">
        <v>0</v>
      </c>
      <c r="CF310" s="7">
        <v>0</v>
      </c>
      <c r="CG310" s="7">
        <v>0</v>
      </c>
      <c r="CH310" s="7">
        <v>0</v>
      </c>
      <c r="CI310" s="7">
        <v>0</v>
      </c>
      <c r="CJ310" s="7">
        <v>0</v>
      </c>
      <c r="CK310" s="7">
        <v>0</v>
      </c>
      <c r="CL310" s="7">
        <v>0</v>
      </c>
      <c r="CM310" s="7">
        <v>0</v>
      </c>
      <c r="CN310" s="7">
        <v>0</v>
      </c>
      <c r="CO310" s="7">
        <v>0</v>
      </c>
      <c r="CP310" s="7">
        <v>0</v>
      </c>
      <c r="CQ310" s="7">
        <v>0</v>
      </c>
      <c r="CR310" s="7">
        <v>0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</row>
    <row r="311" spans="2:104" x14ac:dyDescent="0.25">
      <c r="B311" s="2" t="s">
        <v>130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f>AM262*AM258</f>
        <v>0.39253130425347199</v>
      </c>
      <c r="AL311" s="7">
        <v>0</v>
      </c>
      <c r="AM311" s="7">
        <f>-2*AM262*AM258</f>
        <v>-0.78506260850694398</v>
      </c>
      <c r="AN311" s="7">
        <v>1</v>
      </c>
      <c r="AO311" s="7">
        <f>AM262*AM258</f>
        <v>0.39253130425347199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7">
        <v>0</v>
      </c>
      <c r="CA311" s="7">
        <v>0</v>
      </c>
      <c r="CB311" s="7">
        <v>0</v>
      </c>
      <c r="CC311" s="7">
        <v>0</v>
      </c>
      <c r="CD311" s="7">
        <v>0</v>
      </c>
      <c r="CE311" s="7">
        <v>0</v>
      </c>
      <c r="CF311" s="7">
        <v>0</v>
      </c>
      <c r="CG311" s="7">
        <v>0</v>
      </c>
      <c r="CH311" s="7">
        <v>0</v>
      </c>
      <c r="CI311" s="7">
        <v>0</v>
      </c>
      <c r="CJ311" s="7">
        <v>0</v>
      </c>
      <c r="CK311" s="7">
        <v>0</v>
      </c>
      <c r="CL311" s="7">
        <v>0</v>
      </c>
      <c r="CM311" s="7">
        <v>0</v>
      </c>
      <c r="CN311" s="7">
        <v>0</v>
      </c>
      <c r="CO311" s="7">
        <v>0</v>
      </c>
      <c r="CP311" s="7">
        <v>0</v>
      </c>
      <c r="CQ311" s="7">
        <v>0</v>
      </c>
      <c r="CR311" s="7">
        <v>0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</row>
    <row r="312" spans="2:104" x14ac:dyDescent="0.25">
      <c r="B312" s="2" t="s">
        <v>131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1</v>
      </c>
      <c r="AO312" s="7">
        <f>$D$250*$D$250*$D$250*$D$250*AO260*AO264*$G$267*$G$267</f>
        <v>2.3846547033542388E-6</v>
      </c>
      <c r="AP312" s="7">
        <v>-2</v>
      </c>
      <c r="AQ312" s="7">
        <v>0</v>
      </c>
      <c r="AR312" s="7">
        <v>1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7">
        <v>0</v>
      </c>
      <c r="CA312" s="7">
        <v>0</v>
      </c>
      <c r="CB312" s="7">
        <v>0</v>
      </c>
      <c r="CC312" s="7">
        <v>0</v>
      </c>
      <c r="CD312" s="7">
        <v>0</v>
      </c>
      <c r="CE312" s="7">
        <v>0</v>
      </c>
      <c r="CF312" s="7">
        <v>0</v>
      </c>
      <c r="CG312" s="7">
        <v>0</v>
      </c>
      <c r="CH312" s="7">
        <v>0</v>
      </c>
      <c r="CI312" s="7">
        <v>0</v>
      </c>
      <c r="CJ312" s="7">
        <v>0</v>
      </c>
      <c r="CK312" s="7">
        <v>0</v>
      </c>
      <c r="CL312" s="7">
        <v>0</v>
      </c>
      <c r="CM312" s="7">
        <v>0</v>
      </c>
      <c r="CN312" s="7">
        <v>0</v>
      </c>
      <c r="CO312" s="7">
        <v>0</v>
      </c>
      <c r="CP312" s="7">
        <v>0</v>
      </c>
      <c r="CQ312" s="7">
        <v>0</v>
      </c>
      <c r="CR312" s="7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</row>
    <row r="313" spans="2:104" x14ac:dyDescent="0.25">
      <c r="B313" s="2" t="s">
        <v>132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f>AO262*AO258</f>
        <v>0.36550937499999991</v>
      </c>
      <c r="AN313" s="7">
        <v>0</v>
      </c>
      <c r="AO313" s="7">
        <f>-2*AO262*AO258</f>
        <v>-0.73101874999999983</v>
      </c>
      <c r="AP313" s="7">
        <v>1</v>
      </c>
      <c r="AQ313" s="7">
        <f>AO262*AO258</f>
        <v>0.36550937499999991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7">
        <v>0</v>
      </c>
      <c r="CA313" s="7">
        <v>0</v>
      </c>
      <c r="CB313" s="7">
        <v>0</v>
      </c>
      <c r="CC313" s="7">
        <v>0</v>
      </c>
      <c r="CD313" s="7">
        <v>0</v>
      </c>
      <c r="CE313" s="7">
        <v>0</v>
      </c>
      <c r="CF313" s="7">
        <v>0</v>
      </c>
      <c r="CG313" s="7">
        <v>0</v>
      </c>
      <c r="CH313" s="7">
        <v>0</v>
      </c>
      <c r="CI313" s="7">
        <v>0</v>
      </c>
      <c r="CJ313" s="7">
        <v>0</v>
      </c>
      <c r="CK313" s="7">
        <v>0</v>
      </c>
      <c r="CL313" s="7">
        <v>0</v>
      </c>
      <c r="CM313" s="7">
        <v>0</v>
      </c>
      <c r="CN313" s="7">
        <v>0</v>
      </c>
      <c r="CO313" s="7">
        <v>0</v>
      </c>
      <c r="CP313" s="7">
        <v>0</v>
      </c>
      <c r="CQ313" s="7">
        <v>0</v>
      </c>
      <c r="CR313" s="7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</row>
    <row r="314" spans="2:104" x14ac:dyDescent="0.25">
      <c r="B314" s="2" t="s">
        <v>133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1</v>
      </c>
      <c r="AQ314" s="7">
        <f>$D$250*$D$250*$D$250*$D$250*AQ260*AQ264*$G$267*$G$267</f>
        <v>2.3460805513127188E-6</v>
      </c>
      <c r="AR314" s="7">
        <v>-2</v>
      </c>
      <c r="AS314" s="7">
        <v>0</v>
      </c>
      <c r="AT314" s="7">
        <v>1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7">
        <v>0</v>
      </c>
      <c r="CA314" s="7">
        <v>0</v>
      </c>
      <c r="CB314" s="7">
        <v>0</v>
      </c>
      <c r="CC314" s="7">
        <v>0</v>
      </c>
      <c r="CD314" s="7">
        <v>0</v>
      </c>
      <c r="CE314" s="7">
        <v>0</v>
      </c>
      <c r="CF314" s="7">
        <v>0</v>
      </c>
      <c r="CG314" s="7">
        <v>0</v>
      </c>
      <c r="CH314" s="7">
        <v>0</v>
      </c>
      <c r="CI314" s="7">
        <v>0</v>
      </c>
      <c r="CJ314" s="7">
        <v>0</v>
      </c>
      <c r="CK314" s="7">
        <v>0</v>
      </c>
      <c r="CL314" s="7">
        <v>0</v>
      </c>
      <c r="CM314" s="7">
        <v>0</v>
      </c>
      <c r="CN314" s="7">
        <v>0</v>
      </c>
      <c r="CO314" s="7">
        <v>0</v>
      </c>
      <c r="CP314" s="7">
        <v>0</v>
      </c>
      <c r="CQ314" s="7">
        <v>0</v>
      </c>
      <c r="CR314" s="7">
        <v>0</v>
      </c>
      <c r="CS314" s="7">
        <v>0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</row>
    <row r="315" spans="2:104" x14ac:dyDescent="0.25">
      <c r="B315" s="2" t="s">
        <v>134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f>AQ262*AQ258</f>
        <v>0.33960277657214505</v>
      </c>
      <c r="AP315" s="7">
        <v>0</v>
      </c>
      <c r="AQ315" s="7">
        <f>-2*AQ262*AQ258</f>
        <v>-0.6792055531442901</v>
      </c>
      <c r="AR315" s="7">
        <v>1</v>
      </c>
      <c r="AS315" s="7">
        <f>AQ262*AQ258</f>
        <v>0.33960277657214505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7">
        <v>0</v>
      </c>
      <c r="CA315" s="7">
        <v>0</v>
      </c>
      <c r="CB315" s="7">
        <v>0</v>
      </c>
      <c r="CC315" s="7">
        <v>0</v>
      </c>
      <c r="CD315" s="7">
        <v>0</v>
      </c>
      <c r="CE315" s="7">
        <v>0</v>
      </c>
      <c r="CF315" s="7">
        <v>0</v>
      </c>
      <c r="CG315" s="7">
        <v>0</v>
      </c>
      <c r="CH315" s="7">
        <v>0</v>
      </c>
      <c r="CI315" s="7">
        <v>0</v>
      </c>
      <c r="CJ315" s="7">
        <v>0</v>
      </c>
      <c r="CK315" s="7">
        <v>0</v>
      </c>
      <c r="CL315" s="7">
        <v>0</v>
      </c>
      <c r="CM315" s="7">
        <v>0</v>
      </c>
      <c r="CN315" s="7">
        <v>0</v>
      </c>
      <c r="CO315" s="7">
        <v>0</v>
      </c>
      <c r="CP315" s="7">
        <v>0</v>
      </c>
      <c r="CQ315" s="7">
        <v>0</v>
      </c>
      <c r="CR315" s="7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</row>
    <row r="316" spans="2:104" x14ac:dyDescent="0.25">
      <c r="B316" s="2" t="s">
        <v>135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1</v>
      </c>
      <c r="AS316" s="7">
        <f>$D$250*$D$250*$D$250*$D$250*AS260*AS264*$G$267*$G$267</f>
        <v>2.3060939377140985E-6</v>
      </c>
      <c r="AT316" s="7">
        <v>-2</v>
      </c>
      <c r="AU316" s="7">
        <v>0</v>
      </c>
      <c r="AV316" s="7">
        <v>1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7">
        <v>0</v>
      </c>
      <c r="CA316" s="7">
        <v>0</v>
      </c>
      <c r="CB316" s="7">
        <v>0</v>
      </c>
      <c r="CC316" s="7">
        <v>0</v>
      </c>
      <c r="CD316" s="7">
        <v>0</v>
      </c>
      <c r="CE316" s="7">
        <v>0</v>
      </c>
      <c r="CF316" s="7">
        <v>0</v>
      </c>
      <c r="CG316" s="7">
        <v>0</v>
      </c>
      <c r="CH316" s="7">
        <v>0</v>
      </c>
      <c r="CI316" s="7">
        <v>0</v>
      </c>
      <c r="CJ316" s="7">
        <v>0</v>
      </c>
      <c r="CK316" s="7">
        <v>0</v>
      </c>
      <c r="CL316" s="7">
        <v>0</v>
      </c>
      <c r="CM316" s="7">
        <v>0</v>
      </c>
      <c r="CN316" s="7">
        <v>0</v>
      </c>
      <c r="CO316" s="7">
        <v>0</v>
      </c>
      <c r="CP316" s="7">
        <v>0</v>
      </c>
      <c r="CQ316" s="7">
        <v>0</v>
      </c>
      <c r="CR316" s="7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</row>
    <row r="317" spans="2:104" x14ac:dyDescent="0.25">
      <c r="B317" s="2" t="s">
        <v>136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f>AS262*AS258</f>
        <v>0.31481481481481483</v>
      </c>
      <c r="AR317" s="7">
        <v>0</v>
      </c>
      <c r="AS317" s="7">
        <f>-2*AS262*AS258</f>
        <v>-0.62962962962962965</v>
      </c>
      <c r="AT317" s="7">
        <v>1</v>
      </c>
      <c r="AU317" s="7">
        <f>AS262*AS258</f>
        <v>0.31481481481481483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7">
        <v>0</v>
      </c>
      <c r="CA317" s="7">
        <v>0</v>
      </c>
      <c r="CB317" s="7">
        <v>0</v>
      </c>
      <c r="CC317" s="7">
        <v>0</v>
      </c>
      <c r="CD317" s="7">
        <v>0</v>
      </c>
      <c r="CE317" s="7">
        <v>0</v>
      </c>
      <c r="CF317" s="7">
        <v>0</v>
      </c>
      <c r="CG317" s="7">
        <v>0</v>
      </c>
      <c r="CH317" s="7">
        <v>0</v>
      </c>
      <c r="CI317" s="7">
        <v>0</v>
      </c>
      <c r="CJ317" s="7">
        <v>0</v>
      </c>
      <c r="CK317" s="7">
        <v>0</v>
      </c>
      <c r="CL317" s="7">
        <v>0</v>
      </c>
      <c r="CM317" s="7">
        <v>0</v>
      </c>
      <c r="CN317" s="7">
        <v>0</v>
      </c>
      <c r="CO317" s="7">
        <v>0</v>
      </c>
      <c r="CP317" s="7">
        <v>0</v>
      </c>
      <c r="CQ317" s="7">
        <v>0</v>
      </c>
      <c r="CR317" s="7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</row>
    <row r="318" spans="2:104" x14ac:dyDescent="0.25">
      <c r="B318" s="2" t="s">
        <v>137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1</v>
      </c>
      <c r="AU318" s="7">
        <f>$D$250*$D$250*$D$250*$D$250*AU260*AU264*$G$267*$G$267</f>
        <v>2.2646728338226165E-6</v>
      </c>
      <c r="AV318" s="7">
        <v>-2</v>
      </c>
      <c r="AW318" s="7">
        <v>0</v>
      </c>
      <c r="AX318" s="7">
        <v>1</v>
      </c>
      <c r="AY318" s="7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7">
        <v>0</v>
      </c>
      <c r="CA318" s="7">
        <v>0</v>
      </c>
      <c r="CB318" s="7">
        <v>0</v>
      </c>
      <c r="CC318" s="7">
        <v>0</v>
      </c>
      <c r="CD318" s="7">
        <v>0</v>
      </c>
      <c r="CE318" s="7">
        <v>0</v>
      </c>
      <c r="CF318" s="7">
        <v>0</v>
      </c>
      <c r="CG318" s="7">
        <v>0</v>
      </c>
      <c r="CH318" s="7">
        <v>0</v>
      </c>
      <c r="CI318" s="7">
        <v>0</v>
      </c>
      <c r="CJ318" s="7">
        <v>0</v>
      </c>
      <c r="CK318" s="7">
        <v>0</v>
      </c>
      <c r="CL318" s="7">
        <v>0</v>
      </c>
      <c r="CM318" s="7">
        <v>0</v>
      </c>
      <c r="CN318" s="7">
        <v>0</v>
      </c>
      <c r="CO318" s="7">
        <v>0</v>
      </c>
      <c r="CP318" s="7">
        <v>0</v>
      </c>
      <c r="CQ318" s="7">
        <v>0</v>
      </c>
      <c r="CR318" s="7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</row>
    <row r="319" spans="2:104" x14ac:dyDescent="0.25">
      <c r="B319" s="2" t="s">
        <v>138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f>AU262*AU258</f>
        <v>0.2911454101562499</v>
      </c>
      <c r="AT319" s="7">
        <v>0</v>
      </c>
      <c r="AU319" s="7">
        <f>-2*AU262*AU258</f>
        <v>-0.58229082031249979</v>
      </c>
      <c r="AV319" s="7">
        <v>1</v>
      </c>
      <c r="AW319" s="7">
        <f>AU262*AU258</f>
        <v>0.2911454101562499</v>
      </c>
      <c r="AX319" s="7">
        <v>0</v>
      </c>
      <c r="AY319" s="7">
        <v>0</v>
      </c>
      <c r="AZ319" s="7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7">
        <v>0</v>
      </c>
      <c r="CA319" s="7">
        <v>0</v>
      </c>
      <c r="CB319" s="7">
        <v>0</v>
      </c>
      <c r="CC319" s="7">
        <v>0</v>
      </c>
      <c r="CD319" s="7">
        <v>0</v>
      </c>
      <c r="CE319" s="7">
        <v>0</v>
      </c>
      <c r="CF319" s="7">
        <v>0</v>
      </c>
      <c r="CG319" s="7">
        <v>0</v>
      </c>
      <c r="CH319" s="7">
        <v>0</v>
      </c>
      <c r="CI319" s="7">
        <v>0</v>
      </c>
      <c r="CJ319" s="7">
        <v>0</v>
      </c>
      <c r="CK319" s="7">
        <v>0</v>
      </c>
      <c r="CL319" s="7">
        <v>0</v>
      </c>
      <c r="CM319" s="7">
        <v>0</v>
      </c>
      <c r="CN319" s="7">
        <v>0</v>
      </c>
      <c r="CO319" s="7">
        <v>0</v>
      </c>
      <c r="CP319" s="7">
        <v>0</v>
      </c>
      <c r="CQ319" s="7">
        <v>0</v>
      </c>
      <c r="CR319" s="7">
        <v>0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</row>
    <row r="320" spans="2:104" x14ac:dyDescent="0.25">
      <c r="B320" s="2" t="s">
        <v>139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1</v>
      </c>
      <c r="AW320" s="7">
        <f>$D$250*$D$250*$D$250*$D$250*AW260*AW264*$G$267*$G$267</f>
        <v>2.2218015048270193E-6</v>
      </c>
      <c r="AX320" s="7">
        <v>-2</v>
      </c>
      <c r="AY320" s="7">
        <v>0</v>
      </c>
      <c r="AZ320" s="7">
        <v>1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7">
        <v>0</v>
      </c>
      <c r="CA320" s="7">
        <v>0</v>
      </c>
      <c r="CB320" s="7">
        <v>0</v>
      </c>
      <c r="CC320" s="7">
        <v>0</v>
      </c>
      <c r="CD320" s="7">
        <v>0</v>
      </c>
      <c r="CE320" s="7">
        <v>0</v>
      </c>
      <c r="CF320" s="7">
        <v>0</v>
      </c>
      <c r="CG320" s="7">
        <v>0</v>
      </c>
      <c r="CH320" s="7">
        <v>0</v>
      </c>
      <c r="CI320" s="7">
        <v>0</v>
      </c>
      <c r="CJ320" s="7">
        <v>0</v>
      </c>
      <c r="CK320" s="7">
        <v>0</v>
      </c>
      <c r="CL320" s="7">
        <v>0</v>
      </c>
      <c r="CM320" s="7">
        <v>0</v>
      </c>
      <c r="CN320" s="7">
        <v>0</v>
      </c>
      <c r="CO320" s="7">
        <v>0</v>
      </c>
      <c r="CP320" s="7">
        <v>0</v>
      </c>
      <c r="CQ320" s="7">
        <v>0</v>
      </c>
      <c r="CR320" s="7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</row>
    <row r="321" spans="2:104" x14ac:dyDescent="0.25">
      <c r="B321" s="2" t="s">
        <v>140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f>AW262*AW258</f>
        <v>0.26859124228395059</v>
      </c>
      <c r="AV321" s="7">
        <v>0</v>
      </c>
      <c r="AW321" s="7">
        <f>-2*AW262*AW258</f>
        <v>-0.53718248456790119</v>
      </c>
      <c r="AX321" s="7">
        <v>1</v>
      </c>
      <c r="AY321" s="7">
        <f>AW262*AW258</f>
        <v>0.26859124228395059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7">
        <v>0</v>
      </c>
      <c r="CA321" s="7">
        <v>0</v>
      </c>
      <c r="CB321" s="7">
        <v>0</v>
      </c>
      <c r="CC321" s="7">
        <v>0</v>
      </c>
      <c r="CD321" s="7">
        <v>0</v>
      </c>
      <c r="CE321" s="7">
        <v>0</v>
      </c>
      <c r="CF321" s="7">
        <v>0</v>
      </c>
      <c r="CG321" s="7">
        <v>0</v>
      </c>
      <c r="CH321" s="7">
        <v>0</v>
      </c>
      <c r="CI321" s="7">
        <v>0</v>
      </c>
      <c r="CJ321" s="7">
        <v>0</v>
      </c>
      <c r="CK321" s="7">
        <v>0</v>
      </c>
      <c r="CL321" s="7">
        <v>0</v>
      </c>
      <c r="CM321" s="7">
        <v>0</v>
      </c>
      <c r="CN321" s="7">
        <v>0</v>
      </c>
      <c r="CO321" s="7">
        <v>0</v>
      </c>
      <c r="CP321" s="7">
        <v>0</v>
      </c>
      <c r="CQ321" s="7">
        <v>0</v>
      </c>
      <c r="CR321" s="7">
        <v>0</v>
      </c>
      <c r="CS321" s="7">
        <v>0</v>
      </c>
      <c r="CT321" s="7">
        <v>0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</row>
    <row r="322" spans="2:104" x14ac:dyDescent="0.25">
      <c r="B322" s="2" t="s">
        <v>141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1</v>
      </c>
      <c r="AY322" s="7">
        <f>$D$250*$D$250*$D$250*$D$250*AY260*AY264*$G$267*$G$267</f>
        <v>2.1774705098405514E-6</v>
      </c>
      <c r="AZ322" s="7">
        <v>-2</v>
      </c>
      <c r="BA322" s="7">
        <v>0</v>
      </c>
      <c r="BB322" s="7">
        <v>1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7">
        <v>0</v>
      </c>
      <c r="CA322" s="7">
        <v>0</v>
      </c>
      <c r="CB322" s="7">
        <v>0</v>
      </c>
      <c r="CC322" s="7">
        <v>0</v>
      </c>
      <c r="CD322" s="7">
        <v>0</v>
      </c>
      <c r="CE322" s="7">
        <v>0</v>
      </c>
      <c r="CF322" s="7">
        <v>0</v>
      </c>
      <c r="CG322" s="7">
        <v>0</v>
      </c>
      <c r="CH322" s="7">
        <v>0</v>
      </c>
      <c r="CI322" s="7">
        <v>0</v>
      </c>
      <c r="CJ322" s="7">
        <v>0</v>
      </c>
      <c r="CK322" s="7">
        <v>0</v>
      </c>
      <c r="CL322" s="7">
        <v>0</v>
      </c>
      <c r="CM322" s="7">
        <v>0</v>
      </c>
      <c r="CN322" s="7">
        <v>0</v>
      </c>
      <c r="CO322" s="7">
        <v>0</v>
      </c>
      <c r="CP322" s="7">
        <v>0</v>
      </c>
      <c r="CQ322" s="7">
        <v>0</v>
      </c>
      <c r="CR322" s="7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</row>
    <row r="323" spans="2:104" x14ac:dyDescent="0.25">
      <c r="B323" s="2" t="s">
        <v>142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f>AY262*AY258</f>
        <v>0.24714589482060192</v>
      </c>
      <c r="AX323" s="7">
        <v>0</v>
      </c>
      <c r="AY323" s="7">
        <f>-2*AY262*AY258</f>
        <v>-0.49429178964120385</v>
      </c>
      <c r="AZ323" s="7">
        <v>1</v>
      </c>
      <c r="BA323" s="7">
        <f>AY262*AY258</f>
        <v>0.24714589482060192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7">
        <v>0</v>
      </c>
      <c r="CA323" s="7">
        <v>0</v>
      </c>
      <c r="CB323" s="7">
        <v>0</v>
      </c>
      <c r="CC323" s="7">
        <v>0</v>
      </c>
      <c r="CD323" s="7">
        <v>0</v>
      </c>
      <c r="CE323" s="7">
        <v>0</v>
      </c>
      <c r="CF323" s="7">
        <v>0</v>
      </c>
      <c r="CG323" s="7">
        <v>0</v>
      </c>
      <c r="CH323" s="7">
        <v>0</v>
      </c>
      <c r="CI323" s="7">
        <v>0</v>
      </c>
      <c r="CJ323" s="7">
        <v>0</v>
      </c>
      <c r="CK323" s="7">
        <v>0</v>
      </c>
      <c r="CL323" s="7">
        <v>0</v>
      </c>
      <c r="CM323" s="7">
        <v>0</v>
      </c>
      <c r="CN323" s="7">
        <v>0</v>
      </c>
      <c r="CO323" s="7">
        <v>0</v>
      </c>
      <c r="CP323" s="7">
        <v>0</v>
      </c>
      <c r="CQ323" s="7">
        <v>0</v>
      </c>
      <c r="CR323" s="7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</row>
    <row r="324" spans="2:104" x14ac:dyDescent="0.25">
      <c r="B324" s="2" t="s">
        <v>143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1</v>
      </c>
      <c r="BA324" s="7">
        <f>$D$250*$D$250*$D$250*$D$250*BA260*BA264*$G$267*$G$267</f>
        <v>2.1316767019009622E-6</v>
      </c>
      <c r="BB324" s="7">
        <v>-2</v>
      </c>
      <c r="BC324" s="7">
        <v>0</v>
      </c>
      <c r="BD324" s="7">
        <v>1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7">
        <v>0</v>
      </c>
      <c r="CA324" s="7">
        <v>0</v>
      </c>
      <c r="CB324" s="7">
        <v>0</v>
      </c>
      <c r="CC324" s="7">
        <v>0</v>
      </c>
      <c r="CD324" s="7">
        <v>0</v>
      </c>
      <c r="CE324" s="7">
        <v>0</v>
      </c>
      <c r="CF324" s="7">
        <v>0</v>
      </c>
      <c r="CG324" s="7">
        <v>0</v>
      </c>
      <c r="CH324" s="7">
        <v>0</v>
      </c>
      <c r="CI324" s="7">
        <v>0</v>
      </c>
      <c r="CJ324" s="7">
        <v>0</v>
      </c>
      <c r="CK324" s="7">
        <v>0</v>
      </c>
      <c r="CL324" s="7">
        <v>0</v>
      </c>
      <c r="CM324" s="7">
        <v>0</v>
      </c>
      <c r="CN324" s="7">
        <v>0</v>
      </c>
      <c r="CO324" s="7">
        <v>0</v>
      </c>
      <c r="CP324" s="7">
        <v>0</v>
      </c>
      <c r="CQ324" s="7">
        <v>0</v>
      </c>
      <c r="CR324" s="7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</row>
    <row r="325" spans="2:104" x14ac:dyDescent="0.25">
      <c r="B325" s="2" t="s">
        <v>144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f>BA262*BA258</f>
        <v>0.2268</v>
      </c>
      <c r="AZ325" s="7">
        <v>0</v>
      </c>
      <c r="BA325" s="7">
        <f>-2*BA262*BA258</f>
        <v>-0.4536</v>
      </c>
      <c r="BB325" s="7">
        <v>1</v>
      </c>
      <c r="BC325" s="7">
        <f>BA262*BA258</f>
        <v>0.2268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7">
        <v>0</v>
      </c>
      <c r="CA325" s="7">
        <v>0</v>
      </c>
      <c r="CB325" s="7">
        <v>0</v>
      </c>
      <c r="CC325" s="7">
        <v>0</v>
      </c>
      <c r="CD325" s="7">
        <v>0</v>
      </c>
      <c r="CE325" s="7">
        <v>0</v>
      </c>
      <c r="CF325" s="7">
        <v>0</v>
      </c>
      <c r="CG325" s="7">
        <v>0</v>
      </c>
      <c r="CH325" s="7">
        <v>0</v>
      </c>
      <c r="CI325" s="7">
        <v>0</v>
      </c>
      <c r="CJ325" s="7">
        <v>0</v>
      </c>
      <c r="CK325" s="7">
        <v>0</v>
      </c>
      <c r="CL325" s="7">
        <v>0</v>
      </c>
      <c r="CM325" s="7">
        <v>0</v>
      </c>
      <c r="CN325" s="7">
        <v>0</v>
      </c>
      <c r="CO325" s="7">
        <v>0</v>
      </c>
      <c r="CP325" s="7">
        <v>0</v>
      </c>
      <c r="CQ325" s="7">
        <v>0</v>
      </c>
      <c r="CR325" s="7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</row>
    <row r="326" spans="2:104" x14ac:dyDescent="0.25">
      <c r="B326" s="2" t="s">
        <v>145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1</v>
      </c>
      <c r="BC326" s="7">
        <f>$D$250*$D$250*$D$250*$D$250*BC260*BC264*$G$267*$G$267</f>
        <v>2.084423227970502E-6</v>
      </c>
      <c r="BD326" s="7">
        <v>-2</v>
      </c>
      <c r="BE326" s="7">
        <v>0</v>
      </c>
      <c r="BF326" s="7">
        <v>1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7">
        <v>0</v>
      </c>
      <c r="CA326" s="7">
        <v>0</v>
      </c>
      <c r="CB326" s="7">
        <v>0</v>
      </c>
      <c r="CC326" s="7">
        <v>0</v>
      </c>
      <c r="CD326" s="7">
        <v>0</v>
      </c>
      <c r="CE326" s="7">
        <v>0</v>
      </c>
      <c r="CF326" s="7">
        <v>0</v>
      </c>
      <c r="CG326" s="7">
        <v>0</v>
      </c>
      <c r="CH326" s="7">
        <v>0</v>
      </c>
      <c r="CI326" s="7">
        <v>0</v>
      </c>
      <c r="CJ326" s="7">
        <v>0</v>
      </c>
      <c r="CK326" s="7">
        <v>0</v>
      </c>
      <c r="CL326" s="7">
        <v>0</v>
      </c>
      <c r="CM326" s="7">
        <v>0</v>
      </c>
      <c r="CN326" s="7">
        <v>0</v>
      </c>
      <c r="CO326" s="7">
        <v>0</v>
      </c>
      <c r="CP326" s="7">
        <v>0</v>
      </c>
      <c r="CQ326" s="7">
        <v>0</v>
      </c>
      <c r="CR326" s="7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</row>
    <row r="327" spans="2:104" x14ac:dyDescent="0.25">
      <c r="B327" s="2" t="s">
        <v>146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f>BC262*BC258</f>
        <v>0.20754138334297831</v>
      </c>
      <c r="BB327" s="7">
        <v>0</v>
      </c>
      <c r="BC327" s="7">
        <f>-2*BC262*BC258</f>
        <v>-0.41508276668595662</v>
      </c>
      <c r="BD327" s="7">
        <v>1</v>
      </c>
      <c r="BE327" s="7">
        <f>BC262*BC258</f>
        <v>0.20754138334297831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7">
        <v>0</v>
      </c>
      <c r="CA327" s="7">
        <v>0</v>
      </c>
      <c r="CB327" s="7">
        <v>0</v>
      </c>
      <c r="CC327" s="7">
        <v>0</v>
      </c>
      <c r="CD327" s="7">
        <v>0</v>
      </c>
      <c r="CE327" s="7">
        <v>0</v>
      </c>
      <c r="CF327" s="7">
        <v>0</v>
      </c>
      <c r="CG327" s="7">
        <v>0</v>
      </c>
      <c r="CH327" s="7">
        <v>0</v>
      </c>
      <c r="CI327" s="7">
        <v>0</v>
      </c>
      <c r="CJ327" s="7">
        <v>0</v>
      </c>
      <c r="CK327" s="7">
        <v>0</v>
      </c>
      <c r="CL327" s="7">
        <v>0</v>
      </c>
      <c r="CM327" s="7">
        <v>0</v>
      </c>
      <c r="CN327" s="7">
        <v>0</v>
      </c>
      <c r="CO327" s="7">
        <v>0</v>
      </c>
      <c r="CP327" s="7">
        <v>0</v>
      </c>
      <c r="CQ327" s="7">
        <v>0</v>
      </c>
      <c r="CR327" s="7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</row>
    <row r="328" spans="2:104" x14ac:dyDescent="0.25">
      <c r="B328" s="2" t="s">
        <v>147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1</v>
      </c>
      <c r="BE328" s="7">
        <f>$D$250*$D$250*$D$250*$D$250*BE260*BE264*$G$267*$G$267</f>
        <v>2.0357195289359265E-6</v>
      </c>
      <c r="BF328" s="7">
        <v>-2</v>
      </c>
      <c r="BG328" s="7">
        <v>0</v>
      </c>
      <c r="BH328" s="7">
        <v>1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7">
        <v>0</v>
      </c>
      <c r="CA328" s="7">
        <v>0</v>
      </c>
      <c r="CB328" s="7">
        <v>0</v>
      </c>
      <c r="CC328" s="7">
        <v>0</v>
      </c>
      <c r="CD328" s="7">
        <v>0</v>
      </c>
      <c r="CE328" s="7">
        <v>0</v>
      </c>
      <c r="CF328" s="7">
        <v>0</v>
      </c>
      <c r="CG328" s="7">
        <v>0</v>
      </c>
      <c r="CH328" s="7">
        <v>0</v>
      </c>
      <c r="CI328" s="7">
        <v>0</v>
      </c>
      <c r="CJ328" s="7">
        <v>0</v>
      </c>
      <c r="CK328" s="7">
        <v>0</v>
      </c>
      <c r="CL328" s="7">
        <v>0</v>
      </c>
      <c r="CM328" s="7">
        <v>0</v>
      </c>
      <c r="CN328" s="7">
        <v>0</v>
      </c>
      <c r="CO328" s="7">
        <v>0</v>
      </c>
      <c r="CP328" s="7">
        <v>0</v>
      </c>
      <c r="CQ328" s="7">
        <v>0</v>
      </c>
      <c r="CR328" s="7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</row>
    <row r="329" spans="2:104" x14ac:dyDescent="0.25">
      <c r="B329" s="2" t="s">
        <v>148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f>BE262*BE258</f>
        <v>0.1893552083333333</v>
      </c>
      <c r="BD329" s="7">
        <v>0</v>
      </c>
      <c r="BE329" s="7">
        <f>-2*BE262*BE258</f>
        <v>-0.3787104166666666</v>
      </c>
      <c r="BF329" s="7">
        <v>1</v>
      </c>
      <c r="BG329" s="7">
        <f>BE262*BE258</f>
        <v>0.1893552083333333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7">
        <v>0</v>
      </c>
      <c r="CA329" s="7">
        <v>0</v>
      </c>
      <c r="CB329" s="7">
        <v>0</v>
      </c>
      <c r="CC329" s="7">
        <v>0</v>
      </c>
      <c r="CD329" s="7">
        <v>0</v>
      </c>
      <c r="CE329" s="7">
        <v>0</v>
      </c>
      <c r="CF329" s="7">
        <v>0</v>
      </c>
      <c r="CG329" s="7">
        <v>0</v>
      </c>
      <c r="CH329" s="7">
        <v>0</v>
      </c>
      <c r="CI329" s="7">
        <v>0</v>
      </c>
      <c r="CJ329" s="7">
        <v>0</v>
      </c>
      <c r="CK329" s="7">
        <v>0</v>
      </c>
      <c r="CL329" s="7">
        <v>0</v>
      </c>
      <c r="CM329" s="7">
        <v>0</v>
      </c>
      <c r="CN329" s="7">
        <v>0</v>
      </c>
      <c r="CO329" s="7">
        <v>0</v>
      </c>
      <c r="CP329" s="7">
        <v>0</v>
      </c>
      <c r="CQ329" s="7">
        <v>0</v>
      </c>
      <c r="CR329" s="7">
        <v>0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</row>
    <row r="330" spans="2:104" x14ac:dyDescent="0.25">
      <c r="B330" s="2" t="s">
        <v>149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1</v>
      </c>
      <c r="BG330" s="7">
        <f>$D$250*$D$250*$D$250*$D$250*BG260*BG264*$G$267*$G$267</f>
        <v>1.9855813396084901E-6</v>
      </c>
      <c r="BH330" s="7">
        <v>-2</v>
      </c>
      <c r="BI330" s="7">
        <v>0</v>
      </c>
      <c r="BJ330" s="7">
        <v>1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7">
        <v>0</v>
      </c>
      <c r="CA330" s="7">
        <v>0</v>
      </c>
      <c r="CB330" s="7">
        <v>0</v>
      </c>
      <c r="CC330" s="7">
        <v>0</v>
      </c>
      <c r="CD330" s="7">
        <v>0</v>
      </c>
      <c r="CE330" s="7">
        <v>0</v>
      </c>
      <c r="CF330" s="7">
        <v>0</v>
      </c>
      <c r="CG330" s="7">
        <v>0</v>
      </c>
      <c r="CH330" s="7">
        <v>0</v>
      </c>
      <c r="CI330" s="7">
        <v>0</v>
      </c>
      <c r="CJ330" s="7">
        <v>0</v>
      </c>
      <c r="CK330" s="7">
        <v>0</v>
      </c>
      <c r="CL330" s="7">
        <v>0</v>
      </c>
      <c r="CM330" s="7">
        <v>0</v>
      </c>
      <c r="CN330" s="7">
        <v>0</v>
      </c>
      <c r="CO330" s="7">
        <v>0</v>
      </c>
      <c r="CP330" s="7">
        <v>0</v>
      </c>
      <c r="CQ330" s="7">
        <v>0</v>
      </c>
      <c r="CR330" s="7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</row>
    <row r="331" spans="2:104" x14ac:dyDescent="0.25">
      <c r="B331" s="2" t="s">
        <v>150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f>BG262*BG258</f>
        <v>0.17222412109375007</v>
      </c>
      <c r="BF331" s="7">
        <v>0</v>
      </c>
      <c r="BG331" s="7">
        <f>-2*BG262*BG258</f>
        <v>-0.34444824218750014</v>
      </c>
      <c r="BH331" s="7">
        <v>1</v>
      </c>
      <c r="BI331" s="7">
        <f>BG262*BG258</f>
        <v>0.17222412109375007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7">
        <v>0</v>
      </c>
      <c r="CA331" s="7">
        <v>0</v>
      </c>
      <c r="CB331" s="7">
        <v>0</v>
      </c>
      <c r="CC331" s="7">
        <v>0</v>
      </c>
      <c r="CD331" s="7">
        <v>0</v>
      </c>
      <c r="CE331" s="7">
        <v>0</v>
      </c>
      <c r="CF331" s="7">
        <v>0</v>
      </c>
      <c r="CG331" s="7">
        <v>0</v>
      </c>
      <c r="CH331" s="7">
        <v>0</v>
      </c>
      <c r="CI331" s="7">
        <v>0</v>
      </c>
      <c r="CJ331" s="7">
        <v>0</v>
      </c>
      <c r="CK331" s="7">
        <v>0</v>
      </c>
      <c r="CL331" s="7">
        <v>0</v>
      </c>
      <c r="CM331" s="7">
        <v>0</v>
      </c>
      <c r="CN331" s="7">
        <v>0</v>
      </c>
      <c r="CO331" s="7">
        <v>0</v>
      </c>
      <c r="CP331" s="7">
        <v>0</v>
      </c>
      <c r="CQ331" s="7">
        <v>0</v>
      </c>
      <c r="CR331" s="7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</row>
    <row r="332" spans="2:104" x14ac:dyDescent="0.25">
      <c r="B332" s="2" t="s">
        <v>151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1</v>
      </c>
      <c r="BI332" s="7">
        <f>$D$250*$D$250*$D$250*$D$250*BI260*BI264*$G$267*$G$267</f>
        <v>1.9340306887239514E-6</v>
      </c>
      <c r="BJ332" s="7">
        <v>-2</v>
      </c>
      <c r="BK332" s="7">
        <v>0</v>
      </c>
      <c r="BL332" s="7">
        <v>1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7">
        <v>0</v>
      </c>
      <c r="CA332" s="7">
        <v>0</v>
      </c>
      <c r="CB332" s="7">
        <v>0</v>
      </c>
      <c r="CC332" s="7">
        <v>0</v>
      </c>
      <c r="CD332" s="7">
        <v>0</v>
      </c>
      <c r="CE332" s="7">
        <v>0</v>
      </c>
      <c r="CF332" s="7">
        <v>0</v>
      </c>
      <c r="CG332" s="7">
        <v>0</v>
      </c>
      <c r="CH332" s="7">
        <v>0</v>
      </c>
      <c r="CI332" s="7">
        <v>0</v>
      </c>
      <c r="CJ332" s="7">
        <v>0</v>
      </c>
      <c r="CK332" s="7">
        <v>0</v>
      </c>
      <c r="CL332" s="7">
        <v>0</v>
      </c>
      <c r="CM332" s="7">
        <v>0</v>
      </c>
      <c r="CN332" s="7">
        <v>0</v>
      </c>
      <c r="CO332" s="7">
        <v>0</v>
      </c>
      <c r="CP332" s="7">
        <v>0</v>
      </c>
      <c r="CQ332" s="7">
        <v>0</v>
      </c>
      <c r="CR332" s="7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</row>
    <row r="333" spans="2:104" x14ac:dyDescent="0.25">
      <c r="B333" s="2" t="s">
        <v>152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f>BI262*BI258</f>
        <v>0.15612839506172829</v>
      </c>
      <c r="BH333" s="7">
        <v>0</v>
      </c>
      <c r="BI333" s="7">
        <f>-2*BI262*BI258</f>
        <v>-0.31225679012345658</v>
      </c>
      <c r="BJ333" s="7">
        <v>1</v>
      </c>
      <c r="BK333" s="7">
        <f>BI262*BI258</f>
        <v>0.15612839506172829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7">
        <v>0</v>
      </c>
      <c r="CA333" s="7">
        <v>0</v>
      </c>
      <c r="CB333" s="7">
        <v>0</v>
      </c>
      <c r="CC333" s="7">
        <v>0</v>
      </c>
      <c r="CD333" s="7">
        <v>0</v>
      </c>
      <c r="CE333" s="7">
        <v>0</v>
      </c>
      <c r="CF333" s="7">
        <v>0</v>
      </c>
      <c r="CG333" s="7">
        <v>0</v>
      </c>
      <c r="CH333" s="7">
        <v>0</v>
      </c>
      <c r="CI333" s="7">
        <v>0</v>
      </c>
      <c r="CJ333" s="7">
        <v>0</v>
      </c>
      <c r="CK333" s="7">
        <v>0</v>
      </c>
      <c r="CL333" s="7">
        <v>0</v>
      </c>
      <c r="CM333" s="7">
        <v>0</v>
      </c>
      <c r="CN333" s="7">
        <v>0</v>
      </c>
      <c r="CO333" s="7">
        <v>0</v>
      </c>
      <c r="CP333" s="7">
        <v>0</v>
      </c>
      <c r="CQ333" s="7">
        <v>0</v>
      </c>
      <c r="CR333" s="7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</row>
    <row r="334" spans="2:104" x14ac:dyDescent="0.25">
      <c r="B334" s="2" t="s">
        <v>153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1</v>
      </c>
      <c r="BK334" s="7">
        <f>$D$250*$D$250*$D$250*$D$250*BK260*BK264*$G$267*$G$267</f>
        <v>1.8810958989425728E-6</v>
      </c>
      <c r="BL334" s="7">
        <v>-2</v>
      </c>
      <c r="BM334" s="7">
        <v>0</v>
      </c>
      <c r="BN334" s="7">
        <v>1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7">
        <v>0</v>
      </c>
      <c r="CA334" s="7">
        <v>0</v>
      </c>
      <c r="CB334" s="7">
        <v>0</v>
      </c>
      <c r="CC334" s="7">
        <v>0</v>
      </c>
      <c r="CD334" s="7">
        <v>0</v>
      </c>
      <c r="CE334" s="7">
        <v>0</v>
      </c>
      <c r="CF334" s="7">
        <v>0</v>
      </c>
      <c r="CG334" s="7">
        <v>0</v>
      </c>
      <c r="CH334" s="7">
        <v>0</v>
      </c>
      <c r="CI334" s="7">
        <v>0</v>
      </c>
      <c r="CJ334" s="7">
        <v>0</v>
      </c>
      <c r="CK334" s="7">
        <v>0</v>
      </c>
      <c r="CL334" s="7">
        <v>0</v>
      </c>
      <c r="CM334" s="7">
        <v>0</v>
      </c>
      <c r="CN334" s="7">
        <v>0</v>
      </c>
      <c r="CO334" s="7">
        <v>0</v>
      </c>
      <c r="CP334" s="7">
        <v>0</v>
      </c>
      <c r="CQ334" s="7">
        <v>0</v>
      </c>
      <c r="CR334" s="7">
        <v>0</v>
      </c>
      <c r="CS334" s="7">
        <v>0</v>
      </c>
      <c r="CT334" s="7">
        <v>0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</row>
    <row r="335" spans="2:104" x14ac:dyDescent="0.25">
      <c r="B335" s="2" t="s">
        <v>154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f>BK262*BK258</f>
        <v>0.1410460756655092</v>
      </c>
      <c r="BJ335" s="7">
        <v>0</v>
      </c>
      <c r="BK335" s="7">
        <f>-2*BK262*BK258</f>
        <v>-0.28209215133101839</v>
      </c>
      <c r="BL335" s="7">
        <v>1</v>
      </c>
      <c r="BM335" s="7">
        <f>BK262*BK258</f>
        <v>0.1410460756655092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7">
        <v>0</v>
      </c>
      <c r="CA335" s="7">
        <v>0</v>
      </c>
      <c r="CB335" s="7">
        <v>0</v>
      </c>
      <c r="CC335" s="7">
        <v>0</v>
      </c>
      <c r="CD335" s="7">
        <v>0</v>
      </c>
      <c r="CE335" s="7">
        <v>0</v>
      </c>
      <c r="CF335" s="7">
        <v>0</v>
      </c>
      <c r="CG335" s="7">
        <v>0</v>
      </c>
      <c r="CH335" s="7">
        <v>0</v>
      </c>
      <c r="CI335" s="7">
        <v>0</v>
      </c>
      <c r="CJ335" s="7">
        <v>0</v>
      </c>
      <c r="CK335" s="7">
        <v>0</v>
      </c>
      <c r="CL335" s="7">
        <v>0</v>
      </c>
      <c r="CM335" s="7">
        <v>0</v>
      </c>
      <c r="CN335" s="7">
        <v>0</v>
      </c>
      <c r="CO335" s="7">
        <v>0</v>
      </c>
      <c r="CP335" s="7">
        <v>0</v>
      </c>
      <c r="CQ335" s="7">
        <v>0</v>
      </c>
      <c r="CR335" s="7">
        <v>0</v>
      </c>
      <c r="CS335" s="7">
        <v>0</v>
      </c>
      <c r="CT335" s="7">
        <v>0</v>
      </c>
      <c r="CU335" s="7">
        <v>0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</row>
    <row r="336" spans="2:104" x14ac:dyDescent="0.25">
      <c r="B336" s="2" t="s">
        <v>155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1</v>
      </c>
      <c r="BM336" s="7">
        <f>$D$250*$D$250*$D$250*$D$250*BM260*BM264*$G$267*$G$267</f>
        <v>1.8268115868491185E-6</v>
      </c>
      <c r="BN336" s="7">
        <v>-2</v>
      </c>
      <c r="BO336" s="7">
        <v>0</v>
      </c>
      <c r="BP336" s="7">
        <v>1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7">
        <v>0</v>
      </c>
      <c r="CA336" s="7">
        <v>0</v>
      </c>
      <c r="CB336" s="7">
        <v>0</v>
      </c>
      <c r="CC336" s="7">
        <v>0</v>
      </c>
      <c r="CD336" s="7">
        <v>0</v>
      </c>
      <c r="CE336" s="7">
        <v>0</v>
      </c>
      <c r="CF336" s="7">
        <v>0</v>
      </c>
      <c r="CG336" s="7">
        <v>0</v>
      </c>
      <c r="CH336" s="7">
        <v>0</v>
      </c>
      <c r="CI336" s="7">
        <v>0</v>
      </c>
      <c r="CJ336" s="7">
        <v>0</v>
      </c>
      <c r="CK336" s="7">
        <v>0</v>
      </c>
      <c r="CL336" s="7">
        <v>0</v>
      </c>
      <c r="CM336" s="7">
        <v>0</v>
      </c>
      <c r="CN336" s="7">
        <v>0</v>
      </c>
      <c r="CO336" s="7">
        <v>0</v>
      </c>
      <c r="CP336" s="7">
        <v>0</v>
      </c>
      <c r="CQ336" s="7">
        <v>0</v>
      </c>
      <c r="CR336" s="7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</row>
    <row r="337" spans="2:104" x14ac:dyDescent="0.25">
      <c r="B337" s="2" t="s">
        <v>156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f>BM262*BM258</f>
        <v>0.126953125</v>
      </c>
      <c r="BL337" s="7">
        <v>0</v>
      </c>
      <c r="BM337" s="7">
        <f>-2*BM262*BM258</f>
        <v>-0.25390625</v>
      </c>
      <c r="BN337" s="7">
        <v>1</v>
      </c>
      <c r="BO337" s="7">
        <f>BM262*BM258</f>
        <v>0.126953125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7">
        <v>0</v>
      </c>
      <c r="CA337" s="7">
        <v>0</v>
      </c>
      <c r="CB337" s="7">
        <v>0</v>
      </c>
      <c r="CC337" s="7">
        <v>0</v>
      </c>
      <c r="CD337" s="7">
        <v>0</v>
      </c>
      <c r="CE337" s="7">
        <v>0</v>
      </c>
      <c r="CF337" s="7">
        <v>0</v>
      </c>
      <c r="CG337" s="7">
        <v>0</v>
      </c>
      <c r="CH337" s="7">
        <v>0</v>
      </c>
      <c r="CI337" s="7">
        <v>0</v>
      </c>
      <c r="CJ337" s="7">
        <v>0</v>
      </c>
      <c r="CK337" s="7">
        <v>0</v>
      </c>
      <c r="CL337" s="7">
        <v>0</v>
      </c>
      <c r="CM337" s="7">
        <v>0</v>
      </c>
      <c r="CN337" s="7">
        <v>0</v>
      </c>
      <c r="CO337" s="7">
        <v>0</v>
      </c>
      <c r="CP337" s="7">
        <v>0</v>
      </c>
      <c r="CQ337" s="7">
        <v>0</v>
      </c>
      <c r="CR337" s="7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</row>
    <row r="338" spans="2:104" x14ac:dyDescent="0.25">
      <c r="B338" s="2" t="s">
        <v>157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1</v>
      </c>
      <c r="BO338" s="7">
        <f>$D$250*$D$250*$D$250*$D$250*BO260*BO264*$G$267*$G$267</f>
        <v>1.7712186629528534E-6</v>
      </c>
      <c r="BP338" s="7">
        <v>-2</v>
      </c>
      <c r="BQ338" s="7">
        <v>0</v>
      </c>
      <c r="BR338" s="7">
        <v>1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7">
        <v>0</v>
      </c>
      <c r="CA338" s="7">
        <v>0</v>
      </c>
      <c r="CB338" s="7">
        <v>0</v>
      </c>
      <c r="CC338" s="7">
        <v>0</v>
      </c>
      <c r="CD338" s="7">
        <v>0</v>
      </c>
      <c r="CE338" s="7">
        <v>0</v>
      </c>
      <c r="CF338" s="7">
        <v>0</v>
      </c>
      <c r="CG338" s="7">
        <v>0</v>
      </c>
      <c r="CH338" s="7">
        <v>0</v>
      </c>
      <c r="CI338" s="7">
        <v>0</v>
      </c>
      <c r="CJ338" s="7">
        <v>0</v>
      </c>
      <c r="CK338" s="7">
        <v>0</v>
      </c>
      <c r="CL338" s="7">
        <v>0</v>
      </c>
      <c r="CM338" s="7">
        <v>0</v>
      </c>
      <c r="CN338" s="7">
        <v>0</v>
      </c>
      <c r="CO338" s="7">
        <v>0</v>
      </c>
      <c r="CP338" s="7">
        <v>0</v>
      </c>
      <c r="CQ338" s="7">
        <v>0</v>
      </c>
      <c r="CR338" s="7">
        <v>0</v>
      </c>
      <c r="CS338" s="7">
        <v>0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</row>
    <row r="339" spans="2:104" x14ac:dyDescent="0.25">
      <c r="B339" s="2" t="s">
        <v>158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f>BO262*BO258</f>
        <v>0.11382356650270059</v>
      </c>
      <c r="BN339" s="7">
        <v>0</v>
      </c>
      <c r="BO339" s="7">
        <f>-2*BO262*BO258</f>
        <v>-0.22764713300540118</v>
      </c>
      <c r="BP339" s="7">
        <v>1</v>
      </c>
      <c r="BQ339" s="7">
        <f>BO262*BO258</f>
        <v>0.11382356650270059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7">
        <v>0</v>
      </c>
      <c r="CA339" s="7">
        <v>0</v>
      </c>
      <c r="CB339" s="7">
        <v>0</v>
      </c>
      <c r="CC339" s="7">
        <v>0</v>
      </c>
      <c r="CD339" s="7">
        <v>0</v>
      </c>
      <c r="CE339" s="7">
        <v>0</v>
      </c>
      <c r="CF339" s="7">
        <v>0</v>
      </c>
      <c r="CG339" s="7">
        <v>0</v>
      </c>
      <c r="CH339" s="7">
        <v>0</v>
      </c>
      <c r="CI339" s="7">
        <v>0</v>
      </c>
      <c r="CJ339" s="7">
        <v>0</v>
      </c>
      <c r="CK339" s="7">
        <v>0</v>
      </c>
      <c r="CL339" s="7">
        <v>0</v>
      </c>
      <c r="CM339" s="7">
        <v>0</v>
      </c>
      <c r="CN339" s="7">
        <v>0</v>
      </c>
      <c r="CO339" s="7">
        <v>0</v>
      </c>
      <c r="CP339" s="7">
        <v>0</v>
      </c>
      <c r="CQ339" s="7">
        <v>0</v>
      </c>
      <c r="CR339" s="7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</row>
    <row r="340" spans="2:104" x14ac:dyDescent="0.25">
      <c r="B340" s="2" t="s">
        <v>159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1</v>
      </c>
      <c r="BQ340" s="7">
        <f>$D$250*$D$250*$D$250*$D$250*BQ260*BQ264*$G$267*$G$267</f>
        <v>1.7143643316875459E-6</v>
      </c>
      <c r="BR340" s="7">
        <v>-2</v>
      </c>
      <c r="BS340" s="7">
        <v>0</v>
      </c>
      <c r="BT340" s="7">
        <v>1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7">
        <v>0</v>
      </c>
      <c r="CA340" s="7">
        <v>0</v>
      </c>
      <c r="CB340" s="7">
        <v>0</v>
      </c>
      <c r="CC340" s="7">
        <v>0</v>
      </c>
      <c r="CD340" s="7">
        <v>0</v>
      </c>
      <c r="CE340" s="7">
        <v>0</v>
      </c>
      <c r="CF340" s="7">
        <v>0</v>
      </c>
      <c r="CG340" s="7">
        <v>0</v>
      </c>
      <c r="CH340" s="7">
        <v>0</v>
      </c>
      <c r="CI340" s="7">
        <v>0</v>
      </c>
      <c r="CJ340" s="7">
        <v>0</v>
      </c>
      <c r="CK340" s="7">
        <v>0</v>
      </c>
      <c r="CL340" s="7">
        <v>0</v>
      </c>
      <c r="CM340" s="7">
        <v>0</v>
      </c>
      <c r="CN340" s="7">
        <v>0</v>
      </c>
      <c r="CO340" s="7">
        <v>0</v>
      </c>
      <c r="CP340" s="7">
        <v>0</v>
      </c>
      <c r="CQ340" s="7">
        <v>0</v>
      </c>
      <c r="CR340" s="7">
        <v>0</v>
      </c>
      <c r="CS340" s="7">
        <v>0</v>
      </c>
      <c r="CT340" s="7">
        <v>0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</row>
    <row r="341" spans="2:104" x14ac:dyDescent="0.25">
      <c r="B341" s="2" t="s">
        <v>160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f>BQ262*BQ258</f>
        <v>0.10162962962962964</v>
      </c>
      <c r="BP341" s="7">
        <v>0</v>
      </c>
      <c r="BQ341" s="7">
        <f>-2*BQ262*BQ258</f>
        <v>-0.20325925925925928</v>
      </c>
      <c r="BR341" s="7">
        <v>1</v>
      </c>
      <c r="BS341" s="7">
        <f>BQ262*BQ258</f>
        <v>0.10162962962962964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7">
        <v>0</v>
      </c>
      <c r="CA341" s="7">
        <v>0</v>
      </c>
      <c r="CB341" s="7">
        <v>0</v>
      </c>
      <c r="CC341" s="7">
        <v>0</v>
      </c>
      <c r="CD341" s="7">
        <v>0</v>
      </c>
      <c r="CE341" s="7">
        <v>0</v>
      </c>
      <c r="CF341" s="7">
        <v>0</v>
      </c>
      <c r="CG341" s="7">
        <v>0</v>
      </c>
      <c r="CH341" s="7">
        <v>0</v>
      </c>
      <c r="CI341" s="7">
        <v>0</v>
      </c>
      <c r="CJ341" s="7">
        <v>0</v>
      </c>
      <c r="CK341" s="7">
        <v>0</v>
      </c>
      <c r="CL341" s="7">
        <v>0</v>
      </c>
      <c r="CM341" s="7">
        <v>0</v>
      </c>
      <c r="CN341" s="7">
        <v>0</v>
      </c>
      <c r="CO341" s="7">
        <v>0</v>
      </c>
      <c r="CP341" s="7">
        <v>0</v>
      </c>
      <c r="CQ341" s="7">
        <v>0</v>
      </c>
      <c r="CR341" s="7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</row>
    <row r="342" spans="2:104" x14ac:dyDescent="0.25">
      <c r="B342" s="2" t="s">
        <v>195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1</v>
      </c>
      <c r="BS342" s="7">
        <f>$D$250*$D$250*$D$250*$D$250*BS260*BS264*$G$267*$G$267</f>
        <v>1.6563020914114685E-6</v>
      </c>
      <c r="BT342" s="7">
        <v>-2</v>
      </c>
      <c r="BU342" s="7">
        <v>0</v>
      </c>
      <c r="BV342" s="7">
        <v>1</v>
      </c>
      <c r="BW342" s="7">
        <v>0</v>
      </c>
      <c r="BX342" s="7">
        <v>0</v>
      </c>
      <c r="BY342" s="7">
        <v>0</v>
      </c>
      <c r="BZ342" s="7">
        <v>0</v>
      </c>
      <c r="CA342" s="7">
        <v>0</v>
      </c>
      <c r="CB342" s="7">
        <v>0</v>
      </c>
      <c r="CC342" s="7">
        <v>0</v>
      </c>
      <c r="CD342" s="7">
        <v>0</v>
      </c>
      <c r="CE342" s="7">
        <v>0</v>
      </c>
      <c r="CF342" s="7">
        <v>0</v>
      </c>
      <c r="CG342" s="7">
        <v>0</v>
      </c>
      <c r="CH342" s="7">
        <v>0</v>
      </c>
      <c r="CI342" s="7">
        <v>0</v>
      </c>
      <c r="CJ342" s="7">
        <v>0</v>
      </c>
      <c r="CK342" s="7">
        <v>0</v>
      </c>
      <c r="CL342" s="7">
        <v>0</v>
      </c>
      <c r="CM342" s="7">
        <v>0</v>
      </c>
      <c r="CN342" s="7">
        <v>0</v>
      </c>
      <c r="CO342" s="7">
        <v>0</v>
      </c>
      <c r="CP342" s="7">
        <v>0</v>
      </c>
      <c r="CQ342" s="7">
        <v>0</v>
      </c>
      <c r="CR342" s="7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</row>
    <row r="343" spans="2:104" x14ac:dyDescent="0.25">
      <c r="B343" s="2" t="s">
        <v>196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f>BS262*BS258</f>
        <v>9.034189453124998E-2</v>
      </c>
      <c r="BR343" s="7">
        <v>0</v>
      </c>
      <c r="BS343" s="7">
        <f>-2*BS262*BS258</f>
        <v>-0.18068378906249996</v>
      </c>
      <c r="BT343" s="7">
        <v>1</v>
      </c>
      <c r="BU343" s="7">
        <f>BS262*BS258</f>
        <v>9.034189453124998E-2</v>
      </c>
      <c r="BV343" s="7">
        <v>0</v>
      </c>
      <c r="BW343" s="7">
        <v>0</v>
      </c>
      <c r="BX343" s="7">
        <v>0</v>
      </c>
      <c r="BY343" s="7">
        <v>0</v>
      </c>
      <c r="BZ343" s="7">
        <v>0</v>
      </c>
      <c r="CA343" s="7">
        <v>0</v>
      </c>
      <c r="CB343" s="7">
        <v>0</v>
      </c>
      <c r="CC343" s="7">
        <v>0</v>
      </c>
      <c r="CD343" s="7">
        <v>0</v>
      </c>
      <c r="CE343" s="7">
        <v>0</v>
      </c>
      <c r="CF343" s="7">
        <v>0</v>
      </c>
      <c r="CG343" s="7">
        <v>0</v>
      </c>
      <c r="CH343" s="7">
        <v>0</v>
      </c>
      <c r="CI343" s="7">
        <v>0</v>
      </c>
      <c r="CJ343" s="7">
        <v>0</v>
      </c>
      <c r="CK343" s="7">
        <v>0</v>
      </c>
      <c r="CL343" s="7">
        <v>0</v>
      </c>
      <c r="CM343" s="7">
        <v>0</v>
      </c>
      <c r="CN343" s="7">
        <v>0</v>
      </c>
      <c r="CO343" s="7">
        <v>0</v>
      </c>
      <c r="CP343" s="7">
        <v>0</v>
      </c>
      <c r="CQ343" s="7">
        <v>0</v>
      </c>
      <c r="CR343" s="7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</row>
    <row r="344" spans="2:104" x14ac:dyDescent="0.25">
      <c r="B344" s="2" t="s">
        <v>197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7">
        <v>0</v>
      </c>
      <c r="BS344" s="7">
        <v>0</v>
      </c>
      <c r="BT344" s="7">
        <v>1</v>
      </c>
      <c r="BU344" s="7">
        <f>$D$250*$D$250*$D$250*$D$250*BU260*BU264*$G$267*$G$267</f>
        <v>1.5970917344073941E-6</v>
      </c>
      <c r="BV344" s="7">
        <v>-2</v>
      </c>
      <c r="BW344" s="7">
        <v>0</v>
      </c>
      <c r="BX344" s="7">
        <v>1</v>
      </c>
      <c r="BY344" s="7">
        <v>0</v>
      </c>
      <c r="BZ344" s="7">
        <v>0</v>
      </c>
      <c r="CA344" s="7">
        <v>0</v>
      </c>
      <c r="CB344" s="7">
        <v>0</v>
      </c>
      <c r="CC344" s="7">
        <v>0</v>
      </c>
      <c r="CD344" s="7">
        <v>0</v>
      </c>
      <c r="CE344" s="7">
        <v>0</v>
      </c>
      <c r="CF344" s="7">
        <v>0</v>
      </c>
      <c r="CG344" s="7">
        <v>0</v>
      </c>
      <c r="CH344" s="7">
        <v>0</v>
      </c>
      <c r="CI344" s="7">
        <v>0</v>
      </c>
      <c r="CJ344" s="7">
        <v>0</v>
      </c>
      <c r="CK344" s="7">
        <v>0</v>
      </c>
      <c r="CL344" s="7">
        <v>0</v>
      </c>
      <c r="CM344" s="7">
        <v>0</v>
      </c>
      <c r="CN344" s="7">
        <v>0</v>
      </c>
      <c r="CO344" s="7">
        <v>0</v>
      </c>
      <c r="CP344" s="7">
        <v>0</v>
      </c>
      <c r="CQ344" s="7">
        <v>0</v>
      </c>
      <c r="CR344" s="7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0</v>
      </c>
      <c r="CZ344" s="7">
        <v>0</v>
      </c>
    </row>
    <row r="345" spans="2:104" x14ac:dyDescent="0.25">
      <c r="B345" s="2" t="s">
        <v>198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f>BU262*BU258</f>
        <v>7.9929436728395004E-2</v>
      </c>
      <c r="BT345" s="7">
        <v>0</v>
      </c>
      <c r="BU345" s="7">
        <f>-2*BU262*BU258</f>
        <v>-0.15985887345679001</v>
      </c>
      <c r="BV345" s="7">
        <v>1</v>
      </c>
      <c r="BW345" s="7">
        <f>BU262*BU258</f>
        <v>7.9929436728395004E-2</v>
      </c>
      <c r="BX345" s="7">
        <v>0</v>
      </c>
      <c r="BY345" s="7">
        <v>0</v>
      </c>
      <c r="BZ345" s="7">
        <v>0</v>
      </c>
      <c r="CA345" s="7">
        <v>0</v>
      </c>
      <c r="CB345" s="7">
        <v>0</v>
      </c>
      <c r="CC345" s="7">
        <v>0</v>
      </c>
      <c r="CD345" s="7">
        <v>0</v>
      </c>
      <c r="CE345" s="7">
        <v>0</v>
      </c>
      <c r="CF345" s="7">
        <v>0</v>
      </c>
      <c r="CG345" s="7">
        <v>0</v>
      </c>
      <c r="CH345" s="7">
        <v>0</v>
      </c>
      <c r="CI345" s="7">
        <v>0</v>
      </c>
      <c r="CJ345" s="7">
        <v>0</v>
      </c>
      <c r="CK345" s="7">
        <v>0</v>
      </c>
      <c r="CL345" s="7">
        <v>0</v>
      </c>
      <c r="CM345" s="7">
        <v>0</v>
      </c>
      <c r="CN345" s="7">
        <v>0</v>
      </c>
      <c r="CO345" s="7">
        <v>0</v>
      </c>
      <c r="CP345" s="7">
        <v>0</v>
      </c>
      <c r="CQ345" s="7">
        <v>0</v>
      </c>
      <c r="CR345" s="7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</row>
    <row r="346" spans="2:104" x14ac:dyDescent="0.25">
      <c r="B346" s="2" t="s">
        <v>199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1</v>
      </c>
      <c r="BW346" s="7">
        <f>$D$250*$D$250*$D$250*$D$250*BW260*BW264*$G$267*$G$267</f>
        <v>1.5367993468825994E-6</v>
      </c>
      <c r="BX346" s="7">
        <v>-2</v>
      </c>
      <c r="BY346" s="7">
        <v>0</v>
      </c>
      <c r="BZ346" s="7">
        <v>1</v>
      </c>
      <c r="CA346" s="7">
        <v>0</v>
      </c>
      <c r="CB346" s="7">
        <v>0</v>
      </c>
      <c r="CC346" s="7">
        <v>0</v>
      </c>
      <c r="CD346" s="7">
        <v>0</v>
      </c>
      <c r="CE346" s="7">
        <v>0</v>
      </c>
      <c r="CF346" s="7">
        <v>0</v>
      </c>
      <c r="CG346" s="7">
        <v>0</v>
      </c>
      <c r="CH346" s="7">
        <v>0</v>
      </c>
      <c r="CI346" s="7">
        <v>0</v>
      </c>
      <c r="CJ346" s="7">
        <v>0</v>
      </c>
      <c r="CK346" s="7">
        <v>0</v>
      </c>
      <c r="CL346" s="7">
        <v>0</v>
      </c>
      <c r="CM346" s="7">
        <v>0</v>
      </c>
      <c r="CN346" s="7">
        <v>0</v>
      </c>
      <c r="CO346" s="7">
        <v>0</v>
      </c>
      <c r="CP346" s="7">
        <v>0</v>
      </c>
      <c r="CQ346" s="7">
        <v>0</v>
      </c>
      <c r="CR346" s="7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</row>
    <row r="347" spans="2:104" x14ac:dyDescent="0.25">
      <c r="B347" s="2" t="s">
        <v>200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f>BW262*BW258</f>
        <v>7.0359971788194406E-2</v>
      </c>
      <c r="BV347" s="7">
        <v>0</v>
      </c>
      <c r="BW347" s="7">
        <f>-2*BW262*BW258</f>
        <v>-0.14071994357638881</v>
      </c>
      <c r="BX347" s="7">
        <v>1</v>
      </c>
      <c r="BY347" s="7">
        <f>BW262*BW258</f>
        <v>7.0359971788194406E-2</v>
      </c>
      <c r="BZ347" s="7">
        <v>0</v>
      </c>
      <c r="CA347" s="7">
        <v>0</v>
      </c>
      <c r="CB347" s="7">
        <v>0</v>
      </c>
      <c r="CC347" s="7">
        <v>0</v>
      </c>
      <c r="CD347" s="7">
        <v>0</v>
      </c>
      <c r="CE347" s="7">
        <v>0</v>
      </c>
      <c r="CF347" s="7">
        <v>0</v>
      </c>
      <c r="CG347" s="7">
        <v>0</v>
      </c>
      <c r="CH347" s="7">
        <v>0</v>
      </c>
      <c r="CI347" s="7">
        <v>0</v>
      </c>
      <c r="CJ347" s="7">
        <v>0</v>
      </c>
      <c r="CK347" s="7">
        <v>0</v>
      </c>
      <c r="CL347" s="7">
        <v>0</v>
      </c>
      <c r="CM347" s="7">
        <v>0</v>
      </c>
      <c r="CN347" s="7">
        <v>0</v>
      </c>
      <c r="CO347" s="7">
        <v>0</v>
      </c>
      <c r="CP347" s="7">
        <v>0</v>
      </c>
      <c r="CQ347" s="7">
        <v>0</v>
      </c>
      <c r="CR347" s="7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</row>
    <row r="348" spans="2:104" x14ac:dyDescent="0.25">
      <c r="B348" s="2" t="s">
        <v>201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1</v>
      </c>
      <c r="BY348" s="7">
        <f>$D$250*$D$250*$D$250*$D$250*BY260*BY264*$G$267*$G$267</f>
        <v>1.475497308968863E-6</v>
      </c>
      <c r="BZ348" s="7">
        <v>-2</v>
      </c>
      <c r="CA348" s="7">
        <v>0</v>
      </c>
      <c r="CB348" s="7">
        <v>1</v>
      </c>
      <c r="CC348" s="7">
        <v>0</v>
      </c>
      <c r="CD348" s="7">
        <v>0</v>
      </c>
      <c r="CE348" s="7">
        <v>0</v>
      </c>
      <c r="CF348" s="7">
        <v>0</v>
      </c>
      <c r="CG348" s="7">
        <v>0</v>
      </c>
      <c r="CH348" s="7">
        <v>0</v>
      </c>
      <c r="CI348" s="7">
        <v>0</v>
      </c>
      <c r="CJ348" s="7">
        <v>0</v>
      </c>
      <c r="CK348" s="7">
        <v>0</v>
      </c>
      <c r="CL348" s="7">
        <v>0</v>
      </c>
      <c r="CM348" s="7">
        <v>0</v>
      </c>
      <c r="CN348" s="7">
        <v>0</v>
      </c>
      <c r="CO348" s="7">
        <v>0</v>
      </c>
      <c r="CP348" s="7">
        <v>0</v>
      </c>
      <c r="CQ348" s="7">
        <v>0</v>
      </c>
      <c r="CR348" s="7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</row>
    <row r="349" spans="2:104" x14ac:dyDescent="0.25">
      <c r="B349" s="2" t="s">
        <v>202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f>BY262*BY258</f>
        <v>6.1599999999999967E-2</v>
      </c>
      <c r="BX349" s="7">
        <v>0</v>
      </c>
      <c r="BY349" s="7">
        <f>-2*BY262*BY258</f>
        <v>-0.12319999999999993</v>
      </c>
      <c r="BZ349" s="7">
        <v>1</v>
      </c>
      <c r="CA349" s="7">
        <f>BY262*BY258</f>
        <v>6.1599999999999967E-2</v>
      </c>
      <c r="CB349" s="7">
        <v>0</v>
      </c>
      <c r="CC349" s="7">
        <v>0</v>
      </c>
      <c r="CD349" s="7">
        <v>0</v>
      </c>
      <c r="CE349" s="7">
        <v>0</v>
      </c>
      <c r="CF349" s="7">
        <v>0</v>
      </c>
      <c r="CG349" s="7">
        <v>0</v>
      </c>
      <c r="CH349" s="7">
        <v>0</v>
      </c>
      <c r="CI349" s="7">
        <v>0</v>
      </c>
      <c r="CJ349" s="7">
        <v>0</v>
      </c>
      <c r="CK349" s="7">
        <v>0</v>
      </c>
      <c r="CL349" s="7">
        <v>0</v>
      </c>
      <c r="CM349" s="7">
        <v>0</v>
      </c>
      <c r="CN349" s="7">
        <v>0</v>
      </c>
      <c r="CO349" s="7">
        <v>0</v>
      </c>
      <c r="CP349" s="7">
        <v>0</v>
      </c>
      <c r="CQ349" s="7">
        <v>0</v>
      </c>
      <c r="CR349" s="7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</row>
    <row r="350" spans="2:104" x14ac:dyDescent="0.25">
      <c r="B350" s="2" t="s">
        <v>203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7">
        <v>1</v>
      </c>
      <c r="CA350" s="7">
        <f>$D$250*$D$250*$D$250*$D$250*CA260*CA264*$G$267*$G$267</f>
        <v>1.4132642947224659E-6</v>
      </c>
      <c r="CB350" s="7">
        <v>-2</v>
      </c>
      <c r="CC350" s="7">
        <v>0</v>
      </c>
      <c r="CD350" s="7">
        <v>1</v>
      </c>
      <c r="CE350" s="7">
        <v>0</v>
      </c>
      <c r="CF350" s="7">
        <v>0</v>
      </c>
      <c r="CG350" s="7">
        <v>0</v>
      </c>
      <c r="CH350" s="7">
        <v>0</v>
      </c>
      <c r="CI350" s="7">
        <v>0</v>
      </c>
      <c r="CJ350" s="7">
        <v>0</v>
      </c>
      <c r="CK350" s="7">
        <v>0</v>
      </c>
      <c r="CL350" s="7">
        <v>0</v>
      </c>
      <c r="CM350" s="7">
        <v>0</v>
      </c>
      <c r="CN350" s="7">
        <v>0</v>
      </c>
      <c r="CO350" s="7">
        <v>0</v>
      </c>
      <c r="CP350" s="7">
        <v>0</v>
      </c>
      <c r="CQ350" s="7">
        <v>0</v>
      </c>
      <c r="CR350" s="7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</row>
    <row r="351" spans="2:104" x14ac:dyDescent="0.25">
      <c r="B351" s="2" t="s">
        <v>204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f>CA262*CA258</f>
        <v>5.361495105131172E-2</v>
      </c>
      <c r="BZ351" s="7">
        <v>0</v>
      </c>
      <c r="CA351" s="7">
        <f>-2*CA262*CA258</f>
        <v>-0.10722990210262344</v>
      </c>
      <c r="CB351" s="7">
        <v>1</v>
      </c>
      <c r="CC351" s="7">
        <f>CA262*CA258</f>
        <v>5.361495105131172E-2</v>
      </c>
      <c r="CD351" s="7">
        <v>0</v>
      </c>
      <c r="CE351" s="7">
        <v>0</v>
      </c>
      <c r="CF351" s="7">
        <v>0</v>
      </c>
      <c r="CG351" s="7">
        <v>0</v>
      </c>
      <c r="CH351" s="7">
        <v>0</v>
      </c>
      <c r="CI351" s="7">
        <v>0</v>
      </c>
      <c r="CJ351" s="7">
        <v>0</v>
      </c>
      <c r="CK351" s="7">
        <v>0</v>
      </c>
      <c r="CL351" s="7">
        <v>0</v>
      </c>
      <c r="CM351" s="7">
        <v>0</v>
      </c>
      <c r="CN351" s="7">
        <v>0</v>
      </c>
      <c r="CO351" s="7">
        <v>0</v>
      </c>
      <c r="CP351" s="7">
        <v>0</v>
      </c>
      <c r="CQ351" s="7">
        <v>0</v>
      </c>
      <c r="CR351" s="7">
        <v>0</v>
      </c>
      <c r="CS351" s="7">
        <v>0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</row>
    <row r="352" spans="2:104" x14ac:dyDescent="0.25">
      <c r="B352" s="2" t="s">
        <v>205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7">
        <v>0</v>
      </c>
      <c r="CA352" s="7">
        <v>0</v>
      </c>
      <c r="CB352" s="7">
        <v>1</v>
      </c>
      <c r="CC352" s="7">
        <f>$D$250*$D$250*$D$250*$D$250*CC260*CC264*$G$267*$G$267</f>
        <v>1.3501852721241915E-6</v>
      </c>
      <c r="CD352" s="7">
        <v>-2</v>
      </c>
      <c r="CE352" s="7">
        <v>0</v>
      </c>
      <c r="CF352" s="7">
        <v>1</v>
      </c>
      <c r="CG352" s="7">
        <v>0</v>
      </c>
      <c r="CH352" s="7">
        <v>0</v>
      </c>
      <c r="CI352" s="7">
        <v>0</v>
      </c>
      <c r="CJ352" s="7">
        <v>0</v>
      </c>
      <c r="CK352" s="7">
        <v>0</v>
      </c>
      <c r="CL352" s="7">
        <v>0</v>
      </c>
      <c r="CM352" s="7">
        <v>0</v>
      </c>
      <c r="CN352" s="7">
        <v>0</v>
      </c>
      <c r="CO352" s="7">
        <v>0</v>
      </c>
      <c r="CP352" s="7">
        <v>0</v>
      </c>
      <c r="CQ352" s="7">
        <v>0</v>
      </c>
      <c r="CR352" s="7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</row>
    <row r="353" spans="2:104" x14ac:dyDescent="0.25">
      <c r="B353" s="2" t="s">
        <v>206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7">
        <v>0</v>
      </c>
      <c r="CA353" s="7">
        <f>CC262*CC258</f>
        <v>4.6369328703703715E-2</v>
      </c>
      <c r="CB353" s="7">
        <v>0</v>
      </c>
      <c r="CC353" s="7">
        <f>-2*CC262*CC258</f>
        <v>-9.2738657407407429E-2</v>
      </c>
      <c r="CD353" s="7">
        <v>1</v>
      </c>
      <c r="CE353" s="7">
        <f>CC262*CC258</f>
        <v>4.6369328703703715E-2</v>
      </c>
      <c r="CF353" s="7">
        <v>0</v>
      </c>
      <c r="CG353" s="7">
        <v>0</v>
      </c>
      <c r="CH353" s="7">
        <v>0</v>
      </c>
      <c r="CI353" s="7">
        <v>0</v>
      </c>
      <c r="CJ353" s="7">
        <v>0</v>
      </c>
      <c r="CK353" s="7">
        <v>0</v>
      </c>
      <c r="CL353" s="7">
        <v>0</v>
      </c>
      <c r="CM353" s="7">
        <v>0</v>
      </c>
      <c r="CN353" s="7">
        <v>0</v>
      </c>
      <c r="CO353" s="7">
        <v>0</v>
      </c>
      <c r="CP353" s="7">
        <v>0</v>
      </c>
      <c r="CQ353" s="7">
        <v>0</v>
      </c>
      <c r="CR353" s="7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</row>
    <row r="354" spans="2:104" x14ac:dyDescent="0.25">
      <c r="B354" s="2" t="s">
        <v>207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7">
        <v>0</v>
      </c>
      <c r="CA354" s="7">
        <v>0</v>
      </c>
      <c r="CB354" s="7">
        <v>0</v>
      </c>
      <c r="CC354" s="7">
        <v>0</v>
      </c>
      <c r="CD354" s="7">
        <v>1</v>
      </c>
      <c r="CE354" s="7">
        <f>$D$250*$D$250*$D$250*$D$250*CE260*CE264*$G$267*$G$267</f>
        <v>1.2863515030793264E-6</v>
      </c>
      <c r="CF354" s="7">
        <v>-2</v>
      </c>
      <c r="CG354" s="7">
        <v>0</v>
      </c>
      <c r="CH354" s="7">
        <v>1</v>
      </c>
      <c r="CI354" s="7">
        <v>0</v>
      </c>
      <c r="CJ354" s="7">
        <v>0</v>
      </c>
      <c r="CK354" s="7">
        <v>0</v>
      </c>
      <c r="CL354" s="7">
        <v>0</v>
      </c>
      <c r="CM354" s="7">
        <v>0</v>
      </c>
      <c r="CN354" s="7">
        <v>0</v>
      </c>
      <c r="CO354" s="7">
        <v>0</v>
      </c>
      <c r="CP354" s="7">
        <v>0</v>
      </c>
      <c r="CQ354" s="7">
        <v>0</v>
      </c>
      <c r="CR354" s="7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</row>
    <row r="355" spans="2:104" x14ac:dyDescent="0.25">
      <c r="B355" s="2" t="s">
        <v>208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7">
        <v>0</v>
      </c>
      <c r="CA355" s="7">
        <v>0</v>
      </c>
      <c r="CB355" s="7">
        <v>0</v>
      </c>
      <c r="CC355" s="7">
        <f>CE262*CE258</f>
        <v>3.9826855468749985E-2</v>
      </c>
      <c r="CD355" s="7">
        <v>0</v>
      </c>
      <c r="CE355" s="7">
        <f>-2*CE262*CE258</f>
        <v>-7.9653710937499969E-2</v>
      </c>
      <c r="CF355" s="7">
        <v>1</v>
      </c>
      <c r="CG355" s="7">
        <f>CE262*CE258</f>
        <v>3.9826855468749985E-2</v>
      </c>
      <c r="CH355" s="7">
        <v>0</v>
      </c>
      <c r="CI355" s="7">
        <v>0</v>
      </c>
      <c r="CJ355" s="7">
        <v>0</v>
      </c>
      <c r="CK355" s="7">
        <v>0</v>
      </c>
      <c r="CL355" s="7">
        <v>0</v>
      </c>
      <c r="CM355" s="7">
        <v>0</v>
      </c>
      <c r="CN355" s="7">
        <v>0</v>
      </c>
      <c r="CO355" s="7">
        <v>0</v>
      </c>
      <c r="CP355" s="7">
        <v>0</v>
      </c>
      <c r="CQ355" s="7">
        <v>0</v>
      </c>
      <c r="CR355" s="7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</row>
    <row r="356" spans="2:104" x14ac:dyDescent="0.25">
      <c r="B356" s="2" t="s">
        <v>209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7">
        <v>0</v>
      </c>
      <c r="CA356" s="7">
        <v>0</v>
      </c>
      <c r="CB356" s="7">
        <v>0</v>
      </c>
      <c r="CC356" s="7">
        <v>0</v>
      </c>
      <c r="CD356" s="7">
        <v>0</v>
      </c>
      <c r="CE356" s="7">
        <v>0</v>
      </c>
      <c r="CF356" s="7">
        <v>1</v>
      </c>
      <c r="CG356" s="7">
        <f>$D$250*$D$250*$D$250*$D$250*CG260*CG264*$G$267*$G$267</f>
        <v>1.2218605434176588E-6</v>
      </c>
      <c r="CH356" s="7">
        <v>-2</v>
      </c>
      <c r="CI356" s="7">
        <v>0</v>
      </c>
      <c r="CJ356" s="7">
        <v>1</v>
      </c>
      <c r="CK356" s="7">
        <v>0</v>
      </c>
      <c r="CL356" s="7">
        <v>0</v>
      </c>
      <c r="CM356" s="7">
        <v>0</v>
      </c>
      <c r="CN356" s="7">
        <v>0</v>
      </c>
      <c r="CO356" s="7">
        <v>0</v>
      </c>
      <c r="CP356" s="7">
        <v>0</v>
      </c>
      <c r="CQ356" s="7">
        <v>0</v>
      </c>
      <c r="CR356" s="7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</row>
    <row r="357" spans="2:104" x14ac:dyDescent="0.25">
      <c r="B357" s="2" t="s">
        <v>210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7">
        <v>0</v>
      </c>
      <c r="CA357" s="7">
        <v>0</v>
      </c>
      <c r="CB357" s="7">
        <v>0</v>
      </c>
      <c r="CC357" s="7">
        <v>0</v>
      </c>
      <c r="CD357" s="7">
        <v>0</v>
      </c>
      <c r="CE357" s="7">
        <f>CG262*CG258</f>
        <v>3.3950617283950602E-2</v>
      </c>
      <c r="CF357" s="7">
        <v>0</v>
      </c>
      <c r="CG357" s="7">
        <f>-2*CG262*CG258</f>
        <v>-6.7901234567901203E-2</v>
      </c>
      <c r="CH357" s="7">
        <v>1</v>
      </c>
      <c r="CI357" s="7">
        <f>CG262*CG258</f>
        <v>3.3950617283950602E-2</v>
      </c>
      <c r="CJ357" s="7">
        <v>0</v>
      </c>
      <c r="CK357" s="7">
        <v>0</v>
      </c>
      <c r="CL357" s="7">
        <v>0</v>
      </c>
      <c r="CM357" s="7">
        <v>0</v>
      </c>
      <c r="CN357" s="7">
        <v>0</v>
      </c>
      <c r="CO357" s="7">
        <v>0</v>
      </c>
      <c r="CP357" s="7">
        <v>0</v>
      </c>
      <c r="CQ357" s="7">
        <v>0</v>
      </c>
      <c r="CR357" s="7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</row>
    <row r="358" spans="2:104" x14ac:dyDescent="0.25">
      <c r="B358" s="2" t="s">
        <v>211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7">
        <v>0</v>
      </c>
      <c r="CA358" s="7">
        <v>0</v>
      </c>
      <c r="CB358" s="7">
        <v>0</v>
      </c>
      <c r="CC358" s="7">
        <v>0</v>
      </c>
      <c r="CD358" s="7">
        <v>0</v>
      </c>
      <c r="CE358" s="7">
        <v>0</v>
      </c>
      <c r="CF358" s="7">
        <v>0</v>
      </c>
      <c r="CG358" s="7">
        <v>0</v>
      </c>
      <c r="CH358" s="7">
        <v>1</v>
      </c>
      <c r="CI358" s="7">
        <f>$D$250*$D$250*$D$250*$D$250*CI260*CI264*$G$267*$G$267</f>
        <v>1.1568162428934803E-6</v>
      </c>
      <c r="CJ358" s="7">
        <v>-2</v>
      </c>
      <c r="CK358" s="7">
        <v>0</v>
      </c>
      <c r="CL358" s="7">
        <v>1</v>
      </c>
      <c r="CM358" s="7">
        <v>0</v>
      </c>
      <c r="CN358" s="7">
        <v>0</v>
      </c>
      <c r="CO358" s="7">
        <v>0</v>
      </c>
      <c r="CP358" s="7">
        <v>0</v>
      </c>
      <c r="CQ358" s="7">
        <v>0</v>
      </c>
      <c r="CR358" s="7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</row>
    <row r="359" spans="2:104" x14ac:dyDescent="0.25">
      <c r="B359" s="2" t="s">
        <v>212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7">
        <v>0</v>
      </c>
      <c r="CA359" s="7">
        <v>0</v>
      </c>
      <c r="CB359" s="7">
        <v>0</v>
      </c>
      <c r="CC359" s="7">
        <v>0</v>
      </c>
      <c r="CD359" s="7">
        <v>0</v>
      </c>
      <c r="CE359" s="7">
        <v>0</v>
      </c>
      <c r="CF359" s="7">
        <v>0</v>
      </c>
      <c r="CG359" s="7">
        <f>CI262*CI258</f>
        <v>2.8703208188657403E-2</v>
      </c>
      <c r="CH359" s="7">
        <v>0</v>
      </c>
      <c r="CI359" s="7">
        <f>-2*CI262*CI258</f>
        <v>-5.7406416377314806E-2</v>
      </c>
      <c r="CJ359" s="7">
        <v>1</v>
      </c>
      <c r="CK359" s="7">
        <f>CI262*CI258</f>
        <v>2.8703208188657403E-2</v>
      </c>
      <c r="CL359" s="7">
        <v>0</v>
      </c>
      <c r="CM359" s="7">
        <v>0</v>
      </c>
      <c r="CN359" s="7">
        <v>0</v>
      </c>
      <c r="CO359" s="7">
        <v>0</v>
      </c>
      <c r="CP359" s="7">
        <v>0</v>
      </c>
      <c r="CQ359" s="7">
        <v>0</v>
      </c>
      <c r="CR359" s="7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</row>
    <row r="360" spans="2:104" x14ac:dyDescent="0.25">
      <c r="B360" s="2" t="s">
        <v>213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7">
        <v>0</v>
      </c>
      <c r="CA360" s="7">
        <v>0</v>
      </c>
      <c r="CB360" s="7">
        <v>0</v>
      </c>
      <c r="CC360" s="7">
        <v>0</v>
      </c>
      <c r="CD360" s="7">
        <v>0</v>
      </c>
      <c r="CE360" s="7">
        <v>0</v>
      </c>
      <c r="CF360" s="7">
        <v>0</v>
      </c>
      <c r="CG360" s="7">
        <v>0</v>
      </c>
      <c r="CH360" s="7">
        <v>0</v>
      </c>
      <c r="CI360" s="7">
        <v>0</v>
      </c>
      <c r="CJ360" s="7">
        <v>1</v>
      </c>
      <c r="CK360" s="7">
        <f>$D$250*$D$250*$D$250*$D$250*CK260*CK264*$G$267*$G$267</f>
        <v>1.0913287451855845E-6</v>
      </c>
      <c r="CL360" s="7">
        <v>-2</v>
      </c>
      <c r="CM360" s="7">
        <v>0</v>
      </c>
      <c r="CN360" s="7">
        <v>1</v>
      </c>
      <c r="CO360" s="7">
        <v>0</v>
      </c>
      <c r="CP360" s="7">
        <v>0</v>
      </c>
      <c r="CQ360" s="7">
        <v>0</v>
      </c>
      <c r="CR360" s="7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</row>
    <row r="361" spans="2:104" x14ac:dyDescent="0.25">
      <c r="B361" s="2" t="s">
        <v>214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7">
        <v>0</v>
      </c>
      <c r="CA361" s="7">
        <v>0</v>
      </c>
      <c r="CB361" s="7">
        <v>0</v>
      </c>
      <c r="CC361" s="7">
        <v>0</v>
      </c>
      <c r="CD361" s="7">
        <v>0</v>
      </c>
      <c r="CE361" s="7">
        <v>0</v>
      </c>
      <c r="CF361" s="7">
        <v>0</v>
      </c>
      <c r="CG361" s="7">
        <v>0</v>
      </c>
      <c r="CH361" s="7">
        <v>0</v>
      </c>
      <c r="CI361" s="7">
        <f>CK262*CK258</f>
        <v>2.4046874999999981E-2</v>
      </c>
      <c r="CJ361" s="7">
        <v>0</v>
      </c>
      <c r="CK361" s="7">
        <f>-2*CK262*CK258</f>
        <v>-4.8093749999999963E-2</v>
      </c>
      <c r="CL361" s="7">
        <v>1</v>
      </c>
      <c r="CM361" s="7">
        <f>CK262*CK258</f>
        <v>2.4046874999999981E-2</v>
      </c>
      <c r="CN361" s="7">
        <v>0</v>
      </c>
      <c r="CO361" s="7">
        <v>0</v>
      </c>
      <c r="CP361" s="7">
        <v>0</v>
      </c>
      <c r="CQ361" s="7">
        <v>0</v>
      </c>
      <c r="CR361" s="7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</row>
    <row r="362" spans="2:104" x14ac:dyDescent="0.25">
      <c r="B362" s="2" t="s">
        <v>215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7">
        <v>0</v>
      </c>
      <c r="CA362" s="7">
        <v>0</v>
      </c>
      <c r="CB362" s="7">
        <v>0</v>
      </c>
      <c r="CC362" s="7">
        <v>0</v>
      </c>
      <c r="CD362" s="7">
        <v>0</v>
      </c>
      <c r="CE362" s="7">
        <v>0</v>
      </c>
      <c r="CF362" s="7">
        <v>0</v>
      </c>
      <c r="CG362" s="7">
        <v>0</v>
      </c>
      <c r="CH362" s="7">
        <v>0</v>
      </c>
      <c r="CI362" s="7">
        <v>0</v>
      </c>
      <c r="CJ362" s="7">
        <v>0</v>
      </c>
      <c r="CK362" s="7">
        <v>0</v>
      </c>
      <c r="CL362" s="7">
        <v>1</v>
      </c>
      <c r="CM362" s="7">
        <f>$D$250*$D$250*$D$250*$D$250*CM260*CM264*$G$267*$G$267</f>
        <v>1.0255144878972678E-6</v>
      </c>
      <c r="CN362" s="7">
        <v>-2</v>
      </c>
      <c r="CO362" s="7">
        <v>0</v>
      </c>
      <c r="CP362" s="7">
        <v>1</v>
      </c>
      <c r="CQ362" s="7">
        <v>0</v>
      </c>
      <c r="CR362" s="7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</row>
    <row r="363" spans="2:104" x14ac:dyDescent="0.25">
      <c r="B363" s="2" t="s">
        <v>216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7">
        <v>0</v>
      </c>
      <c r="CA363" s="7">
        <v>0</v>
      </c>
      <c r="CB363" s="7">
        <v>0</v>
      </c>
      <c r="CC363" s="7">
        <v>0</v>
      </c>
      <c r="CD363" s="7">
        <v>0</v>
      </c>
      <c r="CE363" s="7">
        <v>0</v>
      </c>
      <c r="CF363" s="7">
        <v>0</v>
      </c>
      <c r="CG363" s="7">
        <v>0</v>
      </c>
      <c r="CH363" s="7">
        <v>0</v>
      </c>
      <c r="CI363" s="7">
        <v>0</v>
      </c>
      <c r="CJ363" s="7">
        <v>0</v>
      </c>
      <c r="CK363" s="7">
        <f>CM262*CM258</f>
        <v>1.9943661988811708E-2</v>
      </c>
      <c r="CL363" s="7">
        <v>0</v>
      </c>
      <c r="CM363" s="7">
        <f>-2*CM262*CM258</f>
        <v>-3.9887323977623415E-2</v>
      </c>
      <c r="CN363" s="7">
        <v>1</v>
      </c>
      <c r="CO363" s="7">
        <f>CM262*CM258</f>
        <v>1.9943661988811708E-2</v>
      </c>
      <c r="CP363" s="7">
        <v>0</v>
      </c>
      <c r="CQ363" s="7">
        <v>0</v>
      </c>
      <c r="CR363" s="7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</row>
    <row r="364" spans="2:104" x14ac:dyDescent="0.25">
      <c r="B364" s="2" t="s">
        <v>217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7">
        <v>0</v>
      </c>
      <c r="CA364" s="7">
        <v>0</v>
      </c>
      <c r="CB364" s="7">
        <v>0</v>
      </c>
      <c r="CC364" s="7">
        <v>0</v>
      </c>
      <c r="CD364" s="7">
        <v>0</v>
      </c>
      <c r="CE364" s="7">
        <v>0</v>
      </c>
      <c r="CF364" s="7">
        <v>0</v>
      </c>
      <c r="CG364" s="7">
        <v>0</v>
      </c>
      <c r="CH364" s="7">
        <v>0</v>
      </c>
      <c r="CI364" s="7">
        <v>0</v>
      </c>
      <c r="CJ364" s="7">
        <v>0</v>
      </c>
      <c r="CK364" s="7">
        <v>0</v>
      </c>
      <c r="CL364" s="7">
        <v>0</v>
      </c>
      <c r="CM364" s="7">
        <v>0</v>
      </c>
      <c r="CN364" s="7">
        <v>1</v>
      </c>
      <c r="CO364" s="7">
        <f>$D$250*$D$250*$D$250*$D$250*CO260*CO264*$G$267*$G$267</f>
        <v>9.5949620255632856E-7</v>
      </c>
      <c r="CP364" s="7">
        <v>-2</v>
      </c>
      <c r="CQ364" s="7">
        <v>0</v>
      </c>
      <c r="CR364" s="7">
        <v>1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</row>
    <row r="365" spans="2:104" x14ac:dyDescent="0.25">
      <c r="B365" s="2" t="s">
        <v>218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7">
        <v>0</v>
      </c>
      <c r="CA365" s="7">
        <v>0</v>
      </c>
      <c r="CB365" s="7">
        <v>0</v>
      </c>
      <c r="CC365" s="7">
        <v>0</v>
      </c>
      <c r="CD365" s="7">
        <v>0</v>
      </c>
      <c r="CE365" s="7">
        <v>0</v>
      </c>
      <c r="CF365" s="7">
        <v>0</v>
      </c>
      <c r="CG365" s="7">
        <v>0</v>
      </c>
      <c r="CH365" s="7">
        <v>0</v>
      </c>
      <c r="CI365" s="7">
        <v>0</v>
      </c>
      <c r="CJ365" s="7">
        <v>0</v>
      </c>
      <c r="CK365" s="7">
        <v>0</v>
      </c>
      <c r="CL365" s="7">
        <v>0</v>
      </c>
      <c r="CM365" s="7">
        <f>CO262*CO258</f>
        <v>1.6355555555555547E-2</v>
      </c>
      <c r="CN365" s="7">
        <v>0</v>
      </c>
      <c r="CO365" s="7">
        <f>-2*CO262*CO258</f>
        <v>-3.2711111111111094E-2</v>
      </c>
      <c r="CP365" s="7">
        <v>1</v>
      </c>
      <c r="CQ365" s="7">
        <f>CO262*CO258</f>
        <v>1.6355555555555547E-2</v>
      </c>
      <c r="CR365" s="7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</row>
    <row r="366" spans="2:104" x14ac:dyDescent="0.25">
      <c r="B366" s="2" t="s">
        <v>219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7">
        <v>0</v>
      </c>
      <c r="CA366" s="7">
        <v>0</v>
      </c>
      <c r="CB366" s="7">
        <v>0</v>
      </c>
      <c r="CC366" s="7">
        <v>0</v>
      </c>
      <c r="CD366" s="7">
        <v>0</v>
      </c>
      <c r="CE366" s="7">
        <v>0</v>
      </c>
      <c r="CF366" s="7">
        <v>0</v>
      </c>
      <c r="CG366" s="7">
        <v>0</v>
      </c>
      <c r="CH366" s="7">
        <v>0</v>
      </c>
      <c r="CI366" s="7">
        <v>0</v>
      </c>
      <c r="CJ366" s="7">
        <v>0</v>
      </c>
      <c r="CK366" s="7">
        <v>0</v>
      </c>
      <c r="CL366" s="7">
        <v>0</v>
      </c>
      <c r="CM366" s="7">
        <v>0</v>
      </c>
      <c r="CN366" s="7">
        <v>0</v>
      </c>
      <c r="CO366" s="7">
        <v>0</v>
      </c>
      <c r="CP366" s="7">
        <v>1</v>
      </c>
      <c r="CQ366" s="7">
        <f>$D$250*$D$250*$D$250*$D$250*CQ260*CQ264*$G$267*$G$267</f>
        <v>8.9340291461506787E-7</v>
      </c>
      <c r="CR366" s="7">
        <v>-2</v>
      </c>
      <c r="CS366" s="7">
        <v>0</v>
      </c>
      <c r="CT366" s="7">
        <v>1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</row>
    <row r="367" spans="2:104" x14ac:dyDescent="0.25">
      <c r="B367" s="2" t="s">
        <v>220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7">
        <v>0</v>
      </c>
      <c r="CA367" s="7">
        <v>0</v>
      </c>
      <c r="CB367" s="7">
        <v>0</v>
      </c>
      <c r="CC367" s="7">
        <v>0</v>
      </c>
      <c r="CD367" s="7">
        <v>0</v>
      </c>
      <c r="CE367" s="7">
        <v>0</v>
      </c>
      <c r="CF367" s="7">
        <v>0</v>
      </c>
      <c r="CG367" s="7">
        <v>0</v>
      </c>
      <c r="CH367" s="7">
        <v>0</v>
      </c>
      <c r="CI367" s="7">
        <v>0</v>
      </c>
      <c r="CJ367" s="7">
        <v>0</v>
      </c>
      <c r="CK367" s="7">
        <v>0</v>
      </c>
      <c r="CL367" s="7">
        <v>0</v>
      </c>
      <c r="CM367" s="7">
        <v>0</v>
      </c>
      <c r="CN367" s="7">
        <v>0</v>
      </c>
      <c r="CO367" s="7">
        <f>CQ262*CQ258</f>
        <v>1.324462890625E-2</v>
      </c>
      <c r="CP367" s="7">
        <v>0</v>
      </c>
      <c r="CQ367" s="7">
        <f>-2*CQ262*CQ258</f>
        <v>-2.64892578125E-2</v>
      </c>
      <c r="CR367" s="7">
        <v>1</v>
      </c>
      <c r="CS367" s="7">
        <f>CQ262*CQ258</f>
        <v>1.324462890625E-2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</row>
    <row r="368" spans="2:104" x14ac:dyDescent="0.25">
      <c r="B368" s="2" t="s">
        <v>221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7">
        <v>0</v>
      </c>
      <c r="CA368" s="7">
        <v>0</v>
      </c>
      <c r="CB368" s="7">
        <v>0</v>
      </c>
      <c r="CC368" s="7">
        <v>0</v>
      </c>
      <c r="CD368" s="7">
        <v>0</v>
      </c>
      <c r="CE368" s="7">
        <v>0</v>
      </c>
      <c r="CF368" s="7">
        <v>0</v>
      </c>
      <c r="CG368" s="7">
        <v>0</v>
      </c>
      <c r="CH368" s="7">
        <v>0</v>
      </c>
      <c r="CI368" s="7">
        <v>0</v>
      </c>
      <c r="CJ368" s="7">
        <v>0</v>
      </c>
      <c r="CK368" s="7">
        <v>0</v>
      </c>
      <c r="CL368" s="7">
        <v>0</v>
      </c>
      <c r="CM368" s="7">
        <v>0</v>
      </c>
      <c r="CN368" s="7">
        <v>0</v>
      </c>
      <c r="CO368" s="7">
        <v>0</v>
      </c>
      <c r="CP368" s="7">
        <v>0</v>
      </c>
      <c r="CQ368" s="7">
        <v>0</v>
      </c>
      <c r="CR368" s="7">
        <v>1</v>
      </c>
      <c r="CS368" s="7">
        <f>$D$250*$D$250*$D$250*$D$250*CS260*CS264*$G$267*$G$267</f>
        <v>8.2736994345028931E-7</v>
      </c>
      <c r="CT368" s="7">
        <v>-2</v>
      </c>
      <c r="CU368" s="7">
        <v>0</v>
      </c>
      <c r="CV368" s="7">
        <v>1</v>
      </c>
      <c r="CW368" s="7">
        <v>0</v>
      </c>
      <c r="CX368" s="7">
        <v>0</v>
      </c>
      <c r="CY368" s="7">
        <v>0</v>
      </c>
      <c r="CZ368" s="7">
        <v>0</v>
      </c>
    </row>
    <row r="369" spans="2:104" x14ac:dyDescent="0.25">
      <c r="B369" s="2" t="s">
        <v>222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7">
        <v>0</v>
      </c>
      <c r="CA369" s="7">
        <v>0</v>
      </c>
      <c r="CB369" s="7">
        <v>0</v>
      </c>
      <c r="CC369" s="7">
        <v>0</v>
      </c>
      <c r="CD369" s="7">
        <v>0</v>
      </c>
      <c r="CE369" s="7">
        <v>0</v>
      </c>
      <c r="CF369" s="7">
        <v>0</v>
      </c>
      <c r="CG369" s="7">
        <v>0</v>
      </c>
      <c r="CH369" s="7">
        <v>0</v>
      </c>
      <c r="CI369" s="7">
        <v>0</v>
      </c>
      <c r="CJ369" s="7">
        <v>0</v>
      </c>
      <c r="CK369" s="7">
        <v>0</v>
      </c>
      <c r="CL369" s="7">
        <v>0</v>
      </c>
      <c r="CM369" s="7">
        <v>0</v>
      </c>
      <c r="CN369" s="7">
        <v>0</v>
      </c>
      <c r="CO369" s="7">
        <v>0</v>
      </c>
      <c r="CP369" s="7">
        <v>0</v>
      </c>
      <c r="CQ369" s="7">
        <f>CS262*CS258</f>
        <v>1.0573186728395056E-2</v>
      </c>
      <c r="CR369" s="7">
        <v>0</v>
      </c>
      <c r="CS369" s="7">
        <f>-2*CS262*CS258</f>
        <v>-2.1146373456790112E-2</v>
      </c>
      <c r="CT369" s="7">
        <v>1</v>
      </c>
      <c r="CU369" s="7">
        <f>CS262*CS258</f>
        <v>1.0573186728395056E-2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</row>
    <row r="370" spans="2:104" x14ac:dyDescent="0.25">
      <c r="B370" s="2" t="s">
        <v>223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7">
        <v>0</v>
      </c>
      <c r="CA370" s="7">
        <v>0</v>
      </c>
      <c r="CB370" s="7">
        <v>0</v>
      </c>
      <c r="CC370" s="7">
        <v>0</v>
      </c>
      <c r="CD370" s="7">
        <v>0</v>
      </c>
      <c r="CE370" s="7">
        <v>0</v>
      </c>
      <c r="CF370" s="7">
        <v>0</v>
      </c>
      <c r="CG370" s="7">
        <v>0</v>
      </c>
      <c r="CH370" s="7">
        <v>0</v>
      </c>
      <c r="CI370" s="7">
        <v>0</v>
      </c>
      <c r="CJ370" s="7">
        <v>0</v>
      </c>
      <c r="CK370" s="7">
        <v>0</v>
      </c>
      <c r="CL370" s="7">
        <v>0</v>
      </c>
      <c r="CM370" s="7">
        <v>0</v>
      </c>
      <c r="CN370" s="7">
        <v>0</v>
      </c>
      <c r="CO370" s="7">
        <v>0</v>
      </c>
      <c r="CP370" s="7">
        <v>0</v>
      </c>
      <c r="CQ370" s="7">
        <v>0</v>
      </c>
      <c r="CR370" s="7">
        <v>0</v>
      </c>
      <c r="CS370" s="7">
        <v>0</v>
      </c>
      <c r="CT370" s="7">
        <v>1</v>
      </c>
      <c r="CU370" s="7">
        <f>$D$250*$D$250*$D$250*$D$250*CU260*CU264*$G$267*$G$267</f>
        <v>7.6153890236329922E-7</v>
      </c>
      <c r="CV370" s="7">
        <v>-2</v>
      </c>
      <c r="CW370" s="7">
        <v>0</v>
      </c>
      <c r="CX370" s="7">
        <v>1</v>
      </c>
      <c r="CY370" s="7">
        <v>0</v>
      </c>
      <c r="CZ370" s="7">
        <v>0</v>
      </c>
    </row>
    <row r="371" spans="2:104" x14ac:dyDescent="0.25">
      <c r="B371" s="2" t="s">
        <v>224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7">
        <v>0</v>
      </c>
      <c r="CA371" s="7">
        <v>0</v>
      </c>
      <c r="CB371" s="7">
        <v>0</v>
      </c>
      <c r="CC371" s="7">
        <v>0</v>
      </c>
      <c r="CD371" s="7">
        <v>0</v>
      </c>
      <c r="CE371" s="7">
        <v>0</v>
      </c>
      <c r="CF371" s="7">
        <v>0</v>
      </c>
      <c r="CG371" s="7">
        <v>0</v>
      </c>
      <c r="CH371" s="7">
        <v>0</v>
      </c>
      <c r="CI371" s="7">
        <v>0</v>
      </c>
      <c r="CJ371" s="7">
        <v>0</v>
      </c>
      <c r="CK371" s="7">
        <v>0</v>
      </c>
      <c r="CL371" s="7">
        <v>0</v>
      </c>
      <c r="CM371" s="7">
        <v>0</v>
      </c>
      <c r="CN371" s="7">
        <v>0</v>
      </c>
      <c r="CO371" s="7">
        <v>0</v>
      </c>
      <c r="CP371" s="7">
        <v>0</v>
      </c>
      <c r="CQ371" s="7">
        <v>0</v>
      </c>
      <c r="CR371" s="7">
        <v>0</v>
      </c>
      <c r="CS371" s="7">
        <f>CU262*CU258</f>
        <v>8.3039098668981504E-3</v>
      </c>
      <c r="CT371" s="7">
        <v>0</v>
      </c>
      <c r="CU371" s="7">
        <f>-2*CU262*CU258</f>
        <v>-1.6607819733796301E-2</v>
      </c>
      <c r="CV371" s="7">
        <v>1</v>
      </c>
      <c r="CW371" s="7">
        <f>CU262*CU258</f>
        <v>8.3039098668981504E-3</v>
      </c>
      <c r="CX371" s="7">
        <v>0</v>
      </c>
      <c r="CY371" s="7">
        <v>0</v>
      </c>
      <c r="CZ371" s="7">
        <v>0</v>
      </c>
    </row>
    <row r="372" spans="2:104" x14ac:dyDescent="0.25">
      <c r="B372" s="2" t="s">
        <v>225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7">
        <v>0</v>
      </c>
      <c r="CA372" s="7">
        <v>0</v>
      </c>
      <c r="CB372" s="7">
        <v>0</v>
      </c>
      <c r="CC372" s="7">
        <v>0</v>
      </c>
      <c r="CD372" s="7">
        <v>0</v>
      </c>
      <c r="CE372" s="7">
        <v>0</v>
      </c>
      <c r="CF372" s="7">
        <v>0</v>
      </c>
      <c r="CG372" s="7">
        <v>0</v>
      </c>
      <c r="CH372" s="7">
        <v>0</v>
      </c>
      <c r="CI372" s="7">
        <v>0</v>
      </c>
      <c r="CJ372" s="7">
        <v>0</v>
      </c>
      <c r="CK372" s="7">
        <v>0</v>
      </c>
      <c r="CL372" s="7">
        <v>0</v>
      </c>
      <c r="CM372" s="7">
        <v>0</v>
      </c>
      <c r="CN372" s="7">
        <v>0</v>
      </c>
      <c r="CO372" s="7">
        <v>0</v>
      </c>
      <c r="CP372" s="7">
        <v>0</v>
      </c>
      <c r="CQ372" s="7">
        <v>0</v>
      </c>
      <c r="CR372" s="7">
        <v>0</v>
      </c>
      <c r="CS372" s="7">
        <v>0</v>
      </c>
      <c r="CT372" s="7">
        <v>0</v>
      </c>
      <c r="CU372" s="7">
        <v>0</v>
      </c>
      <c r="CV372" s="7">
        <v>1</v>
      </c>
      <c r="CW372" s="7">
        <f>$D$250*$D$250*$D$250*$D$250*CW260*CW264*$G$267*$G$267</f>
        <v>6.9605769857990582E-7</v>
      </c>
      <c r="CX372" s="7">
        <v>-2</v>
      </c>
      <c r="CY372" s="7">
        <v>0</v>
      </c>
      <c r="CZ372" s="7">
        <v>1</v>
      </c>
    </row>
    <row r="373" spans="2:104" x14ac:dyDescent="0.25">
      <c r="B373" s="2" t="s">
        <v>226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7">
        <v>0</v>
      </c>
      <c r="CA373" s="7">
        <v>0</v>
      </c>
      <c r="CB373" s="7">
        <v>0</v>
      </c>
      <c r="CC373" s="7">
        <v>0</v>
      </c>
      <c r="CD373" s="7">
        <v>0</v>
      </c>
      <c r="CE373" s="7">
        <v>0</v>
      </c>
      <c r="CF373" s="7">
        <v>0</v>
      </c>
      <c r="CG373" s="7">
        <v>0</v>
      </c>
      <c r="CH373" s="7">
        <v>0</v>
      </c>
      <c r="CI373" s="7">
        <v>0</v>
      </c>
      <c r="CJ373" s="7">
        <v>0</v>
      </c>
      <c r="CK373" s="7">
        <v>0</v>
      </c>
      <c r="CL373" s="7">
        <v>0</v>
      </c>
      <c r="CM373" s="7">
        <v>0</v>
      </c>
      <c r="CN373" s="7">
        <v>0</v>
      </c>
      <c r="CO373" s="7">
        <v>0</v>
      </c>
      <c r="CP373" s="7">
        <v>0</v>
      </c>
      <c r="CQ373" s="7">
        <v>0</v>
      </c>
      <c r="CR373" s="7">
        <v>0</v>
      </c>
      <c r="CS373" s="7">
        <v>0</v>
      </c>
      <c r="CT373" s="7">
        <v>0</v>
      </c>
      <c r="CU373" s="7">
        <f>CW262*CW258</f>
        <v>6.399999999999996E-3</v>
      </c>
      <c r="CV373" s="7">
        <v>0</v>
      </c>
      <c r="CW373" s="7">
        <f>-2*CW262*CW258</f>
        <v>-1.2799999999999992E-2</v>
      </c>
      <c r="CX373" s="7">
        <v>1</v>
      </c>
      <c r="CY373" s="7">
        <f>CW262*CW258</f>
        <v>6.399999999999996E-3</v>
      </c>
      <c r="CZ373" s="7">
        <v>0</v>
      </c>
    </row>
    <row r="374" spans="2:104" x14ac:dyDescent="0.25">
      <c r="B374" s="2" t="s">
        <v>16</v>
      </c>
      <c r="C374" s="7">
        <v>0</v>
      </c>
      <c r="D374" s="7">
        <v>0</v>
      </c>
      <c r="E374" s="7">
        <v>1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7">
        <v>0</v>
      </c>
      <c r="CA374" s="7">
        <v>0</v>
      </c>
      <c r="CB374" s="7">
        <v>0</v>
      </c>
      <c r="CC374" s="7">
        <v>0</v>
      </c>
      <c r="CD374" s="7">
        <v>0</v>
      </c>
      <c r="CE374" s="7">
        <v>0</v>
      </c>
      <c r="CF374" s="7">
        <v>0</v>
      </c>
      <c r="CG374" s="7">
        <v>0</v>
      </c>
      <c r="CH374" s="7">
        <v>0</v>
      </c>
      <c r="CI374" s="7">
        <v>0</v>
      </c>
      <c r="CJ374" s="7">
        <v>0</v>
      </c>
      <c r="CK374" s="7">
        <v>0</v>
      </c>
      <c r="CL374" s="7">
        <v>0</v>
      </c>
      <c r="CM374" s="7">
        <v>0</v>
      </c>
      <c r="CN374" s="7">
        <v>0</v>
      </c>
      <c r="CO374" s="7">
        <v>0</v>
      </c>
      <c r="CP374" s="7">
        <v>0</v>
      </c>
      <c r="CQ374" s="7">
        <v>0</v>
      </c>
      <c r="CR374" s="7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</row>
    <row r="375" spans="2:104" x14ac:dyDescent="0.25">
      <c r="B375" s="2" t="s">
        <v>17</v>
      </c>
      <c r="C375" s="7">
        <v>-1</v>
      </c>
      <c r="D375" s="7">
        <v>0</v>
      </c>
      <c r="E375" s="7">
        <v>0</v>
      </c>
      <c r="F375" s="7">
        <v>0</v>
      </c>
      <c r="G375" s="7">
        <v>1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7">
        <v>0</v>
      </c>
      <c r="CA375" s="7">
        <v>0</v>
      </c>
      <c r="CB375" s="7">
        <v>0</v>
      </c>
      <c r="CC375" s="7">
        <v>0</v>
      </c>
      <c r="CD375" s="7">
        <v>0</v>
      </c>
      <c r="CE375" s="7">
        <v>0</v>
      </c>
      <c r="CF375" s="7">
        <v>0</v>
      </c>
      <c r="CG375" s="7">
        <v>0</v>
      </c>
      <c r="CH375" s="7">
        <v>0</v>
      </c>
      <c r="CI375" s="7">
        <v>0</v>
      </c>
      <c r="CJ375" s="7">
        <v>0</v>
      </c>
      <c r="CK375" s="7">
        <v>0</v>
      </c>
      <c r="CL375" s="7">
        <v>0</v>
      </c>
      <c r="CM375" s="7">
        <v>0</v>
      </c>
      <c r="CN375" s="7">
        <v>0</v>
      </c>
      <c r="CO375" s="7">
        <v>0</v>
      </c>
      <c r="CP375" s="7">
        <v>0</v>
      </c>
      <c r="CQ375" s="7">
        <v>0</v>
      </c>
      <c r="CR375" s="7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</row>
    <row r="376" spans="2:104" x14ac:dyDescent="0.25">
      <c r="B376" s="2" t="s">
        <v>227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7">
        <v>0</v>
      </c>
      <c r="CA376" s="7">
        <v>0</v>
      </c>
      <c r="CB376" s="7">
        <v>0</v>
      </c>
      <c r="CC376" s="7">
        <v>0</v>
      </c>
      <c r="CD376" s="7">
        <v>0</v>
      </c>
      <c r="CE376" s="7">
        <v>0</v>
      </c>
      <c r="CF376" s="7">
        <v>0</v>
      </c>
      <c r="CG376" s="7">
        <v>0</v>
      </c>
      <c r="CH376" s="7">
        <v>0</v>
      </c>
      <c r="CI376" s="7">
        <v>0</v>
      </c>
      <c r="CJ376" s="7">
        <v>0</v>
      </c>
      <c r="CK376" s="7">
        <v>0</v>
      </c>
      <c r="CL376" s="7">
        <v>0</v>
      </c>
      <c r="CM376" s="7">
        <v>0</v>
      </c>
      <c r="CN376" s="7">
        <v>0</v>
      </c>
      <c r="CO376" s="7">
        <v>0</v>
      </c>
      <c r="CP376" s="7">
        <v>0</v>
      </c>
      <c r="CQ376" s="7">
        <v>0</v>
      </c>
      <c r="CR376" s="7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1</v>
      </c>
      <c r="CY376" s="7">
        <v>0</v>
      </c>
      <c r="CZ376" s="7">
        <v>0</v>
      </c>
    </row>
    <row r="377" spans="2:104" x14ac:dyDescent="0.25">
      <c r="B377" s="2" t="s">
        <v>228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7">
        <v>0</v>
      </c>
      <c r="CA377" s="7">
        <v>0</v>
      </c>
      <c r="CB377" s="7">
        <v>0</v>
      </c>
      <c r="CC377" s="7">
        <v>0</v>
      </c>
      <c r="CD377" s="7">
        <v>0</v>
      </c>
      <c r="CE377" s="7">
        <v>0</v>
      </c>
      <c r="CF377" s="7">
        <v>0</v>
      </c>
      <c r="CG377" s="7">
        <v>0</v>
      </c>
      <c r="CH377" s="7">
        <v>0</v>
      </c>
      <c r="CI377" s="7">
        <v>0</v>
      </c>
      <c r="CJ377" s="7">
        <v>0</v>
      </c>
      <c r="CK377" s="7">
        <v>0</v>
      </c>
      <c r="CL377" s="7">
        <v>0</v>
      </c>
      <c r="CM377" s="7">
        <v>0</v>
      </c>
      <c r="CN377" s="7">
        <v>0</v>
      </c>
      <c r="CO377" s="7">
        <v>0</v>
      </c>
      <c r="CP377" s="7">
        <v>0</v>
      </c>
      <c r="CQ377" s="7">
        <v>0</v>
      </c>
      <c r="CR377" s="7">
        <v>0</v>
      </c>
      <c r="CS377" s="7">
        <v>0</v>
      </c>
      <c r="CT377" s="7">
        <v>0</v>
      </c>
      <c r="CU377" s="7">
        <v>0</v>
      </c>
      <c r="CV377" s="7">
        <v>-1</v>
      </c>
      <c r="CW377" s="7">
        <v>0</v>
      </c>
      <c r="CX377" s="7">
        <v>0</v>
      </c>
      <c r="CY377" s="7">
        <v>0</v>
      </c>
      <c r="CZ377" s="7">
        <v>1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8924" r:id="rId4">
          <objectPr defaultSize="0" autoPict="0" r:id="rId5">
            <anchor moveWithCells="1" sizeWithCells="1">
              <from>
                <xdr:col>5</xdr:col>
                <xdr:colOff>133350</xdr:colOff>
                <xdr:row>24</xdr:row>
                <xdr:rowOff>152400</xdr:rowOff>
              </from>
              <to>
                <xdr:col>5</xdr:col>
                <xdr:colOff>628650</xdr:colOff>
                <xdr:row>26</xdr:row>
                <xdr:rowOff>66675</xdr:rowOff>
              </to>
            </anchor>
          </objectPr>
        </oleObject>
      </mc:Choice>
      <mc:Fallback>
        <oleObject progId="Equation.DSMT4" shapeId="38924" r:id="rId4"/>
      </mc:Fallback>
    </mc:AlternateContent>
    <mc:AlternateContent xmlns:mc="http://schemas.openxmlformats.org/markup-compatibility/2006">
      <mc:Choice Requires="x14">
        <oleObject progId="Equation.DSMT4" shapeId="38945" r:id="rId6">
          <objectPr defaultSize="0" autoPict="0" r:id="rId5">
            <anchor moveWithCells="1" sizeWithCells="1">
              <from>
                <xdr:col>5</xdr:col>
                <xdr:colOff>133350</xdr:colOff>
                <xdr:row>83</xdr:row>
                <xdr:rowOff>152400</xdr:rowOff>
              </from>
              <to>
                <xdr:col>5</xdr:col>
                <xdr:colOff>628650</xdr:colOff>
                <xdr:row>85</xdr:row>
                <xdr:rowOff>66675</xdr:rowOff>
              </to>
            </anchor>
          </objectPr>
        </oleObject>
      </mc:Choice>
      <mc:Fallback>
        <oleObject progId="Equation.DSMT4" shapeId="38945" r:id="rId6"/>
      </mc:Fallback>
    </mc:AlternateContent>
    <mc:AlternateContent xmlns:mc="http://schemas.openxmlformats.org/markup-compatibility/2006">
      <mc:Choice Requires="x14">
        <oleObject progId="Equation.DSMT4" shapeId="38954" r:id="rId7">
          <objectPr defaultSize="0" autoPict="0" r:id="rId5">
            <anchor moveWithCells="1" sizeWithCells="1">
              <from>
                <xdr:col>5</xdr:col>
                <xdr:colOff>133350</xdr:colOff>
                <xdr:row>158</xdr:row>
                <xdr:rowOff>152400</xdr:rowOff>
              </from>
              <to>
                <xdr:col>5</xdr:col>
                <xdr:colOff>628650</xdr:colOff>
                <xdr:row>160</xdr:row>
                <xdr:rowOff>66675</xdr:rowOff>
              </to>
            </anchor>
          </objectPr>
        </oleObject>
      </mc:Choice>
      <mc:Fallback>
        <oleObject progId="Equation.DSMT4" shapeId="38954" r:id="rId7"/>
      </mc:Fallback>
    </mc:AlternateContent>
    <mc:AlternateContent xmlns:mc="http://schemas.openxmlformats.org/markup-compatibility/2006">
      <mc:Choice Requires="x14">
        <oleObject progId="Equation.DSMT4" shapeId="38960" r:id="rId8">
          <objectPr defaultSize="0" autoPict="0" r:id="rId5">
            <anchor moveWithCells="1" sizeWithCells="1">
              <from>
                <xdr:col>5</xdr:col>
                <xdr:colOff>133350</xdr:colOff>
                <xdr:row>265</xdr:row>
                <xdr:rowOff>152400</xdr:rowOff>
              </from>
              <to>
                <xdr:col>5</xdr:col>
                <xdr:colOff>628650</xdr:colOff>
                <xdr:row>267</xdr:row>
                <xdr:rowOff>66675</xdr:rowOff>
              </to>
            </anchor>
          </objectPr>
        </oleObject>
      </mc:Choice>
      <mc:Fallback>
        <oleObject progId="Equation.DSMT4" shapeId="38960" r:id="rId8"/>
      </mc:Fallback>
    </mc:AlternateContent>
    <mc:AlternateContent xmlns:mc="http://schemas.openxmlformats.org/markup-compatibility/2006">
      <mc:Choice Requires="x14">
        <oleObject progId="Equation.DSMT4" shapeId="38943" r:id="rId9">
          <objectPr defaultSize="0" autoPict="0" r:id="rId10">
            <anchor moveWithCells="1" sizeWithCells="1">
              <from>
                <xdr:col>12</xdr:col>
                <xdr:colOff>257175</xdr:colOff>
                <xdr:row>6</xdr:row>
                <xdr:rowOff>171450</xdr:rowOff>
              </from>
              <to>
                <xdr:col>17</xdr:col>
                <xdr:colOff>676275</xdr:colOff>
                <xdr:row>11</xdr:row>
                <xdr:rowOff>104775</xdr:rowOff>
              </to>
            </anchor>
          </objectPr>
        </oleObject>
      </mc:Choice>
      <mc:Fallback>
        <oleObject progId="Equation.DSMT4" shapeId="38943" r:id="rId9"/>
      </mc:Fallback>
    </mc:AlternateContent>
    <mc:AlternateContent xmlns:mc="http://schemas.openxmlformats.org/markup-compatibility/2006">
      <mc:Choice Requires="x14">
        <oleObject progId="Equation.DSMT4" shapeId="38944" r:id="rId11">
          <objectPr defaultSize="0" autoPict="0" r:id="rId12">
            <anchor moveWithCells="1" sizeWithCells="1">
              <from>
                <xdr:col>0</xdr:col>
                <xdr:colOff>161925</xdr:colOff>
                <xdr:row>13</xdr:row>
                <xdr:rowOff>180975</xdr:rowOff>
              </from>
              <to>
                <xdr:col>3</xdr:col>
                <xdr:colOff>342900</xdr:colOff>
                <xdr:row>23</xdr:row>
                <xdr:rowOff>57150</xdr:rowOff>
              </to>
            </anchor>
          </objectPr>
        </oleObject>
      </mc:Choice>
      <mc:Fallback>
        <oleObject progId="Equation.DSMT4" shapeId="38944" r:id="rId11"/>
      </mc:Fallback>
    </mc:AlternateContent>
    <mc:AlternateContent xmlns:mc="http://schemas.openxmlformats.org/markup-compatibility/2006">
      <mc:Choice Requires="x14">
        <oleObject progId="Equation.DSMT4" shapeId="38946" r:id="rId13">
          <objectPr defaultSize="0" autoPict="0" r:id="rId10">
            <anchor moveWithCells="1" sizeWithCells="1">
              <from>
                <xdr:col>12</xdr:col>
                <xdr:colOff>257175</xdr:colOff>
                <xdr:row>65</xdr:row>
                <xdr:rowOff>171450</xdr:rowOff>
              </from>
              <to>
                <xdr:col>17</xdr:col>
                <xdr:colOff>676275</xdr:colOff>
                <xdr:row>70</xdr:row>
                <xdr:rowOff>104775</xdr:rowOff>
              </to>
            </anchor>
          </objectPr>
        </oleObject>
      </mc:Choice>
      <mc:Fallback>
        <oleObject progId="Equation.DSMT4" shapeId="38946" r:id="rId13"/>
      </mc:Fallback>
    </mc:AlternateContent>
    <mc:AlternateContent xmlns:mc="http://schemas.openxmlformats.org/markup-compatibility/2006">
      <mc:Choice Requires="x14">
        <oleObject progId="Equation.DSMT4" shapeId="38947" r:id="rId14">
          <objectPr defaultSize="0" autoPict="0" r:id="rId12">
            <anchor moveWithCells="1" sizeWithCells="1">
              <from>
                <xdr:col>0</xdr:col>
                <xdr:colOff>161925</xdr:colOff>
                <xdr:row>72</xdr:row>
                <xdr:rowOff>180975</xdr:rowOff>
              </from>
              <to>
                <xdr:col>3</xdr:col>
                <xdr:colOff>342900</xdr:colOff>
                <xdr:row>82</xdr:row>
                <xdr:rowOff>57150</xdr:rowOff>
              </to>
            </anchor>
          </objectPr>
        </oleObject>
      </mc:Choice>
      <mc:Fallback>
        <oleObject progId="Equation.DSMT4" shapeId="38947" r:id="rId14"/>
      </mc:Fallback>
    </mc:AlternateContent>
    <mc:AlternateContent xmlns:mc="http://schemas.openxmlformats.org/markup-compatibility/2006">
      <mc:Choice Requires="x14">
        <oleObject progId="Equation.DSMT4" shapeId="38949" r:id="rId15">
          <objectPr defaultSize="0" autoPict="0" r:id="rId16">
            <anchor moveWithCells="1" sizeWithCells="1">
              <from>
                <xdr:col>1</xdr:col>
                <xdr:colOff>733425</xdr:colOff>
                <xdr:row>57</xdr:row>
                <xdr:rowOff>0</xdr:rowOff>
              </from>
              <to>
                <xdr:col>4</xdr:col>
                <xdr:colOff>695325</xdr:colOff>
                <xdr:row>60</xdr:row>
                <xdr:rowOff>76200</xdr:rowOff>
              </to>
            </anchor>
          </objectPr>
        </oleObject>
      </mc:Choice>
      <mc:Fallback>
        <oleObject progId="Equation.DSMT4" shapeId="38949" r:id="rId15"/>
      </mc:Fallback>
    </mc:AlternateContent>
    <mc:AlternateContent xmlns:mc="http://schemas.openxmlformats.org/markup-compatibility/2006">
      <mc:Choice Requires="x14">
        <oleObject progId="Equation.DSMT4" shapeId="38950" r:id="rId17">
          <objectPr defaultSize="0" autoPict="0" r:id="rId18">
            <anchor moveWithCells="1" sizeWithCells="1">
              <from>
                <xdr:col>20</xdr:col>
                <xdr:colOff>590550</xdr:colOff>
                <xdr:row>57</xdr:row>
                <xdr:rowOff>9525</xdr:rowOff>
              </from>
              <to>
                <xdr:col>23</xdr:col>
                <xdr:colOff>247650</xdr:colOff>
                <xdr:row>60</xdr:row>
                <xdr:rowOff>19050</xdr:rowOff>
              </to>
            </anchor>
          </objectPr>
        </oleObject>
      </mc:Choice>
      <mc:Fallback>
        <oleObject progId="Equation.DSMT4" shapeId="38950" r:id="rId17"/>
      </mc:Fallback>
    </mc:AlternateContent>
    <mc:AlternateContent xmlns:mc="http://schemas.openxmlformats.org/markup-compatibility/2006">
      <mc:Choice Requires="x14">
        <oleObject progId="Equation.DSMT4" shapeId="38951" r:id="rId19">
          <objectPr defaultSize="0" autoPict="0" r:id="rId16">
            <anchor moveWithCells="1" sizeWithCells="1">
              <from>
                <xdr:col>2</xdr:col>
                <xdr:colOff>47625</xdr:colOff>
                <xdr:row>132</xdr:row>
                <xdr:rowOff>0</xdr:rowOff>
              </from>
              <to>
                <xdr:col>4</xdr:col>
                <xdr:colOff>771525</xdr:colOff>
                <xdr:row>135</xdr:row>
                <xdr:rowOff>76200</xdr:rowOff>
              </to>
            </anchor>
          </objectPr>
        </oleObject>
      </mc:Choice>
      <mc:Fallback>
        <oleObject progId="Equation.DSMT4" shapeId="38951" r:id="rId19"/>
      </mc:Fallback>
    </mc:AlternateContent>
    <mc:AlternateContent xmlns:mc="http://schemas.openxmlformats.org/markup-compatibility/2006">
      <mc:Choice Requires="x14">
        <oleObject progId="Equation.DSMT4" shapeId="38952" r:id="rId20">
          <objectPr defaultSize="0" autoPict="0" r:id="rId18">
            <anchor moveWithCells="1" sizeWithCells="1">
              <from>
                <xdr:col>37</xdr:col>
                <xdr:colOff>133350</xdr:colOff>
                <xdr:row>132</xdr:row>
                <xdr:rowOff>104775</xdr:rowOff>
              </from>
              <to>
                <xdr:col>39</xdr:col>
                <xdr:colOff>552450</xdr:colOff>
                <xdr:row>135</xdr:row>
                <xdr:rowOff>114300</xdr:rowOff>
              </to>
            </anchor>
          </objectPr>
        </oleObject>
      </mc:Choice>
      <mc:Fallback>
        <oleObject progId="Equation.DSMT4" shapeId="38952" r:id="rId20"/>
      </mc:Fallback>
    </mc:AlternateContent>
    <mc:AlternateContent xmlns:mc="http://schemas.openxmlformats.org/markup-compatibility/2006">
      <mc:Choice Requires="x14">
        <oleObject progId="Equation.DSMT4" shapeId="38953" r:id="rId21">
          <objectPr defaultSize="0" autoPict="0" r:id="rId10">
            <anchor moveWithCells="1" sizeWithCells="1">
              <from>
                <xdr:col>19</xdr:col>
                <xdr:colOff>476250</xdr:colOff>
                <xdr:row>85</xdr:row>
                <xdr:rowOff>38100</xdr:rowOff>
              </from>
              <to>
                <xdr:col>25</xdr:col>
                <xdr:colOff>219075</xdr:colOff>
                <xdr:row>89</xdr:row>
                <xdr:rowOff>161925</xdr:rowOff>
              </to>
            </anchor>
          </objectPr>
        </oleObject>
      </mc:Choice>
      <mc:Fallback>
        <oleObject progId="Equation.DSMT4" shapeId="38953" r:id="rId21"/>
      </mc:Fallback>
    </mc:AlternateContent>
    <mc:AlternateContent xmlns:mc="http://schemas.openxmlformats.org/markup-compatibility/2006">
      <mc:Choice Requires="x14">
        <oleObject progId="Equation.DSMT4" shapeId="38955" r:id="rId22">
          <objectPr defaultSize="0" autoPict="0" r:id="rId10">
            <anchor moveWithCells="1" sizeWithCells="1">
              <from>
                <xdr:col>12</xdr:col>
                <xdr:colOff>257175</xdr:colOff>
                <xdr:row>140</xdr:row>
                <xdr:rowOff>171450</xdr:rowOff>
              </from>
              <to>
                <xdr:col>17</xdr:col>
                <xdr:colOff>676275</xdr:colOff>
                <xdr:row>145</xdr:row>
                <xdr:rowOff>104775</xdr:rowOff>
              </to>
            </anchor>
          </objectPr>
        </oleObject>
      </mc:Choice>
      <mc:Fallback>
        <oleObject progId="Equation.DSMT4" shapeId="38955" r:id="rId22"/>
      </mc:Fallback>
    </mc:AlternateContent>
    <mc:AlternateContent xmlns:mc="http://schemas.openxmlformats.org/markup-compatibility/2006">
      <mc:Choice Requires="x14">
        <oleObject progId="Equation.DSMT4" shapeId="38956" r:id="rId23">
          <objectPr defaultSize="0" autoPict="0" r:id="rId12">
            <anchor moveWithCells="1" sizeWithCells="1">
              <from>
                <xdr:col>0</xdr:col>
                <xdr:colOff>161925</xdr:colOff>
                <xdr:row>147</xdr:row>
                <xdr:rowOff>180975</xdr:rowOff>
              </from>
              <to>
                <xdr:col>3</xdr:col>
                <xdr:colOff>342900</xdr:colOff>
                <xdr:row>157</xdr:row>
                <xdr:rowOff>57150</xdr:rowOff>
              </to>
            </anchor>
          </objectPr>
        </oleObject>
      </mc:Choice>
      <mc:Fallback>
        <oleObject progId="Equation.DSMT4" shapeId="38956" r:id="rId23"/>
      </mc:Fallback>
    </mc:AlternateContent>
    <mc:AlternateContent xmlns:mc="http://schemas.openxmlformats.org/markup-compatibility/2006">
      <mc:Choice Requires="x14">
        <oleObject progId="Equation.DSMT4" shapeId="38957" r:id="rId24">
          <objectPr defaultSize="0" autoPict="0" r:id="rId16">
            <anchor moveWithCells="1" sizeWithCells="1">
              <from>
                <xdr:col>2</xdr:col>
                <xdr:colOff>47625</xdr:colOff>
                <xdr:row>239</xdr:row>
                <xdr:rowOff>0</xdr:rowOff>
              </from>
              <to>
                <xdr:col>4</xdr:col>
                <xdr:colOff>771525</xdr:colOff>
                <xdr:row>242</xdr:row>
                <xdr:rowOff>76200</xdr:rowOff>
              </to>
            </anchor>
          </objectPr>
        </oleObject>
      </mc:Choice>
      <mc:Fallback>
        <oleObject progId="Equation.DSMT4" shapeId="38957" r:id="rId24"/>
      </mc:Fallback>
    </mc:AlternateContent>
    <mc:AlternateContent xmlns:mc="http://schemas.openxmlformats.org/markup-compatibility/2006">
      <mc:Choice Requires="x14">
        <oleObject progId="Equation.DSMT4" shapeId="38958" r:id="rId25">
          <objectPr defaultSize="0" autoPict="0" r:id="rId18">
            <anchor moveWithCells="1" sizeWithCells="1">
              <from>
                <xdr:col>69</xdr:col>
                <xdr:colOff>133350</xdr:colOff>
                <xdr:row>239</xdr:row>
                <xdr:rowOff>104775</xdr:rowOff>
              </from>
              <to>
                <xdr:col>71</xdr:col>
                <xdr:colOff>552450</xdr:colOff>
                <xdr:row>242</xdr:row>
                <xdr:rowOff>114300</xdr:rowOff>
              </to>
            </anchor>
          </objectPr>
        </oleObject>
      </mc:Choice>
      <mc:Fallback>
        <oleObject progId="Equation.DSMT4" shapeId="38958" r:id="rId25"/>
      </mc:Fallback>
    </mc:AlternateContent>
    <mc:AlternateContent xmlns:mc="http://schemas.openxmlformats.org/markup-compatibility/2006">
      <mc:Choice Requires="x14">
        <oleObject progId="Equation.DSMT4" shapeId="38959" r:id="rId26">
          <objectPr defaultSize="0" autoPict="0" r:id="rId10">
            <anchor moveWithCells="1" sizeWithCells="1">
              <from>
                <xdr:col>19</xdr:col>
                <xdr:colOff>476250</xdr:colOff>
                <xdr:row>160</xdr:row>
                <xdr:rowOff>38100</xdr:rowOff>
              </from>
              <to>
                <xdr:col>25</xdr:col>
                <xdr:colOff>219075</xdr:colOff>
                <xdr:row>164</xdr:row>
                <xdr:rowOff>161925</xdr:rowOff>
              </to>
            </anchor>
          </objectPr>
        </oleObject>
      </mc:Choice>
      <mc:Fallback>
        <oleObject progId="Equation.DSMT4" shapeId="38959" r:id="rId26"/>
      </mc:Fallback>
    </mc:AlternateContent>
    <mc:AlternateContent xmlns:mc="http://schemas.openxmlformats.org/markup-compatibility/2006">
      <mc:Choice Requires="x14">
        <oleObject progId="Equation.DSMT4" shapeId="38961" r:id="rId27">
          <objectPr defaultSize="0" autoPict="0" r:id="rId10">
            <anchor moveWithCells="1" sizeWithCells="1">
              <from>
                <xdr:col>12</xdr:col>
                <xdr:colOff>257175</xdr:colOff>
                <xdr:row>247</xdr:row>
                <xdr:rowOff>171450</xdr:rowOff>
              </from>
              <to>
                <xdr:col>17</xdr:col>
                <xdr:colOff>676275</xdr:colOff>
                <xdr:row>252</xdr:row>
                <xdr:rowOff>104775</xdr:rowOff>
              </to>
            </anchor>
          </objectPr>
        </oleObject>
      </mc:Choice>
      <mc:Fallback>
        <oleObject progId="Equation.DSMT4" shapeId="38961" r:id="rId27"/>
      </mc:Fallback>
    </mc:AlternateContent>
    <mc:AlternateContent xmlns:mc="http://schemas.openxmlformats.org/markup-compatibility/2006">
      <mc:Choice Requires="x14">
        <oleObject progId="Equation.DSMT4" shapeId="38962" r:id="rId28">
          <objectPr defaultSize="0" autoPict="0" r:id="rId12">
            <anchor moveWithCells="1" sizeWithCells="1">
              <from>
                <xdr:col>0</xdr:col>
                <xdr:colOff>161925</xdr:colOff>
                <xdr:row>254</xdr:row>
                <xdr:rowOff>180975</xdr:rowOff>
              </from>
              <to>
                <xdr:col>3</xdr:col>
                <xdr:colOff>342900</xdr:colOff>
                <xdr:row>264</xdr:row>
                <xdr:rowOff>57150</xdr:rowOff>
              </to>
            </anchor>
          </objectPr>
        </oleObject>
      </mc:Choice>
      <mc:Fallback>
        <oleObject progId="Equation.DSMT4" shapeId="38962" r:id="rId28"/>
      </mc:Fallback>
    </mc:AlternateContent>
    <mc:AlternateContent xmlns:mc="http://schemas.openxmlformats.org/markup-compatibility/2006">
      <mc:Choice Requires="x14">
        <oleObject progId="Equation.DSMT4" shapeId="38963" r:id="rId29">
          <objectPr defaultSize="0" autoPict="0" r:id="rId16">
            <anchor moveWithCells="1" sizeWithCells="1">
              <from>
                <xdr:col>2</xdr:col>
                <xdr:colOff>47625</xdr:colOff>
                <xdr:row>378</xdr:row>
                <xdr:rowOff>0</xdr:rowOff>
              </from>
              <to>
                <xdr:col>4</xdr:col>
                <xdr:colOff>771525</xdr:colOff>
                <xdr:row>381</xdr:row>
                <xdr:rowOff>76200</xdr:rowOff>
              </to>
            </anchor>
          </objectPr>
        </oleObject>
      </mc:Choice>
      <mc:Fallback>
        <oleObject progId="Equation.DSMT4" shapeId="38963" r:id="rId29"/>
      </mc:Fallback>
    </mc:AlternateContent>
    <mc:AlternateContent xmlns:mc="http://schemas.openxmlformats.org/markup-compatibility/2006">
      <mc:Choice Requires="x14">
        <oleObject progId="Equation.DSMT4" shapeId="38964" r:id="rId30">
          <objectPr defaultSize="0" autoPict="0" r:id="rId18">
            <anchor moveWithCells="1" sizeWithCells="1">
              <from>
                <xdr:col>101</xdr:col>
                <xdr:colOff>133350</xdr:colOff>
                <xdr:row>378</xdr:row>
                <xdr:rowOff>104775</xdr:rowOff>
              </from>
              <to>
                <xdr:col>103</xdr:col>
                <xdr:colOff>552450</xdr:colOff>
                <xdr:row>381</xdr:row>
                <xdr:rowOff>114300</xdr:rowOff>
              </to>
            </anchor>
          </objectPr>
        </oleObject>
      </mc:Choice>
      <mc:Fallback>
        <oleObject progId="Equation.DSMT4" shapeId="38964" r:id="rId30"/>
      </mc:Fallback>
    </mc:AlternateContent>
    <mc:AlternateContent xmlns:mc="http://schemas.openxmlformats.org/markup-compatibility/2006">
      <mc:Choice Requires="x14">
        <oleObject progId="Equation.DSMT4" shapeId="38965" r:id="rId31">
          <objectPr defaultSize="0" autoPict="0" r:id="rId10">
            <anchor moveWithCells="1" sizeWithCells="1">
              <from>
                <xdr:col>19</xdr:col>
                <xdr:colOff>476250</xdr:colOff>
                <xdr:row>267</xdr:row>
                <xdr:rowOff>38100</xdr:rowOff>
              </from>
              <to>
                <xdr:col>25</xdr:col>
                <xdr:colOff>219075</xdr:colOff>
                <xdr:row>271</xdr:row>
                <xdr:rowOff>161925</xdr:rowOff>
              </to>
            </anchor>
          </objectPr>
        </oleObject>
      </mc:Choice>
      <mc:Fallback>
        <oleObject progId="Equation.DSMT4" shapeId="38965" r:id="rId3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Z366"/>
  <sheetViews>
    <sheetView workbookViewId="0">
      <selection activeCell="E233" sqref="E233"/>
    </sheetView>
  </sheetViews>
  <sheetFormatPr baseColWidth="10" defaultRowHeight="15" x14ac:dyDescent="0.25"/>
  <cols>
    <col min="1" max="4" width="11.42578125" style="2"/>
    <col min="5" max="5" width="12.7109375" style="2" bestFit="1" customWidth="1"/>
    <col min="6" max="9" width="11.42578125" style="2"/>
    <col min="10" max="10" width="12.7109375" style="2" bestFit="1" customWidth="1"/>
    <col min="11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1:21" ht="18.75" x14ac:dyDescent="0.25">
      <c r="D2" s="3" t="s">
        <v>239</v>
      </c>
    </row>
    <row r="5" spans="1:21" ht="18.75" x14ac:dyDescent="0.25">
      <c r="D5" s="3" t="s">
        <v>18</v>
      </c>
      <c r="N5" s="18" t="s">
        <v>238</v>
      </c>
    </row>
    <row r="7" spans="1:21" x14ac:dyDescent="0.25">
      <c r="A7" s="11" t="s">
        <v>80</v>
      </c>
      <c r="C7" s="5" t="s">
        <v>12</v>
      </c>
      <c r="D7" s="8">
        <v>8</v>
      </c>
      <c r="E7" s="4"/>
    </row>
    <row r="8" spans="1:21" x14ac:dyDescent="0.25">
      <c r="C8" s="5" t="s">
        <v>82</v>
      </c>
      <c r="D8" s="9">
        <f>1/D7</f>
        <v>0.125</v>
      </c>
      <c r="E8" s="4"/>
    </row>
    <row r="9" spans="1:21" x14ac:dyDescent="0.25">
      <c r="E9" s="4"/>
    </row>
    <row r="10" spans="1:21" x14ac:dyDescent="0.25">
      <c r="C10" s="12" t="s">
        <v>83</v>
      </c>
      <c r="D10" s="10">
        <v>0.6</v>
      </c>
      <c r="E10" s="4"/>
    </row>
    <row r="11" spans="1:21" x14ac:dyDescent="0.25">
      <c r="C11" s="5" t="s">
        <v>84</v>
      </c>
      <c r="D11" s="10">
        <v>0.8</v>
      </c>
      <c r="E11" s="4"/>
    </row>
    <row r="12" spans="1:21" x14ac:dyDescent="0.25">
      <c r="B12" s="10"/>
      <c r="C12" s="5"/>
      <c r="D12" s="4"/>
      <c r="E12" s="4"/>
    </row>
    <row r="13" spans="1:21" x14ac:dyDescent="0.25">
      <c r="E13" s="13">
        <v>1</v>
      </c>
      <c r="F13" s="13"/>
      <c r="G13" s="13">
        <v>2</v>
      </c>
      <c r="H13" s="13"/>
      <c r="I13" s="13">
        <v>3</v>
      </c>
      <c r="J13" s="13"/>
      <c r="K13" s="13">
        <v>4</v>
      </c>
      <c r="L13" s="13"/>
      <c r="M13" s="13">
        <v>5</v>
      </c>
      <c r="N13" s="13"/>
      <c r="O13" s="13">
        <v>6</v>
      </c>
      <c r="P13" s="13"/>
      <c r="Q13" s="13">
        <v>7</v>
      </c>
      <c r="R13" s="13"/>
      <c r="S13" s="13">
        <v>8</v>
      </c>
      <c r="T13" s="13"/>
      <c r="U13" s="13">
        <v>9</v>
      </c>
    </row>
    <row r="14" spans="1:21" x14ac:dyDescent="0.25">
      <c r="E14" s="7">
        <v>0</v>
      </c>
      <c r="F14" s="7"/>
      <c r="G14" s="7">
        <f>1/D7</f>
        <v>0.125</v>
      </c>
      <c r="H14" s="7"/>
      <c r="I14" s="7">
        <f>2/D7</f>
        <v>0.25</v>
      </c>
      <c r="J14" s="7"/>
      <c r="K14" s="7">
        <f>3/D7</f>
        <v>0.375</v>
      </c>
      <c r="L14" s="7"/>
      <c r="M14" s="7">
        <f>4/D7</f>
        <v>0.5</v>
      </c>
      <c r="N14" s="7"/>
      <c r="O14" s="7">
        <f>5/D7</f>
        <v>0.625</v>
      </c>
      <c r="P14" s="7"/>
      <c r="Q14" s="7">
        <f>6/D7</f>
        <v>0.75</v>
      </c>
      <c r="R14" s="7"/>
      <c r="S14" s="7">
        <f>7/D7</f>
        <v>0.875</v>
      </c>
      <c r="T14" s="7"/>
      <c r="U14" s="7">
        <f>8/D7</f>
        <v>1</v>
      </c>
    </row>
    <row r="15" spans="1:21" x14ac:dyDescent="0.25">
      <c r="E15" s="7"/>
    </row>
    <row r="16" spans="1:21" x14ac:dyDescent="0.25">
      <c r="E16" s="7">
        <f>(1-$D$10*E14)*POWER(1-$D$11*E14,3)</f>
        <v>1</v>
      </c>
      <c r="G16" s="7">
        <f>(1-$D$10*G14)*POWER(1-$D$11*G14,3)</f>
        <v>0.67432500000000006</v>
      </c>
      <c r="I16" s="7">
        <f>(1-$D$10*I14)*POWER(1-$D$11*I14,3)</f>
        <v>0.43520000000000009</v>
      </c>
      <c r="K16" s="7">
        <f>(1-$D$10*K14)*POWER(1-$D$11*K14,3)</f>
        <v>0.26582499999999992</v>
      </c>
      <c r="M16" s="7">
        <f>(1-$D$10*M14)*POWER(1-$D$11*M14,3)</f>
        <v>0.1512</v>
      </c>
      <c r="O16" s="7">
        <f>(1-$D$10*O14)*POWER(1-$D$11*O14,3)</f>
        <v>7.8125E-2</v>
      </c>
      <c r="Q16" s="7">
        <f>(1-$D$10*Q14)*POWER(1-$D$11*Q14,3)</f>
        <v>3.5199999999999981E-2</v>
      </c>
      <c r="S16" s="7">
        <f>(1-$D$10*S14)*POWER(1-$D$11*S14,3)</f>
        <v>1.2824999999999989E-2</v>
      </c>
      <c r="U16" s="7">
        <f>(1-$D$10*U14)*POWER(1-$D$11*U14,3)</f>
        <v>3.199999999999998E-3</v>
      </c>
    </row>
    <row r="17" spans="1:21" x14ac:dyDescent="0.25">
      <c r="E17" s="7"/>
      <c r="G17" s="7"/>
      <c r="I17" s="7"/>
      <c r="K17" s="7"/>
      <c r="M17" s="7"/>
      <c r="O17" s="7"/>
      <c r="Q17" s="7"/>
      <c r="S17" s="7"/>
      <c r="U17" s="7"/>
    </row>
    <row r="18" spans="1:21" x14ac:dyDescent="0.25">
      <c r="E18" s="7">
        <f>(1-$D$10*E14)*(1-$D$11*E14)</f>
        <v>1</v>
      </c>
      <c r="F18" s="14"/>
      <c r="G18" s="7">
        <f>(1-$D$10*G14)*(1-$D$11*G14)</f>
        <v>0.83250000000000002</v>
      </c>
      <c r="H18" s="14"/>
      <c r="I18" s="7">
        <f>(1-$D$10*I14)*(1-$D$11*I14)</f>
        <v>0.68</v>
      </c>
      <c r="J18" s="14"/>
      <c r="K18" s="7">
        <f>(1-$D$10*K14)*(1-$D$11*K14)</f>
        <v>0.54249999999999998</v>
      </c>
      <c r="L18" s="14"/>
      <c r="M18" s="7">
        <f>(1-$D$10*M14)*(1-$D$11*M14)</f>
        <v>0.42</v>
      </c>
      <c r="N18" s="14"/>
      <c r="O18" s="7">
        <f>(1-$D$10*O14)*(1-$D$11*O14)</f>
        <v>0.3125</v>
      </c>
      <c r="P18" s="14"/>
      <c r="Q18" s="7">
        <f>(1-$D$10*Q14)*(1-$D$11*Q14)</f>
        <v>0.21999999999999997</v>
      </c>
      <c r="R18" s="14"/>
      <c r="S18" s="7">
        <f>(1-$D$10*S14)*(1-$D$11*S14)</f>
        <v>0.14249999999999996</v>
      </c>
      <c r="T18" s="14"/>
      <c r="U18" s="7">
        <f>(1-$D$10*U14)*(1-$D$11*U14)</f>
        <v>7.9999999999999988E-2</v>
      </c>
    </row>
    <row r="19" spans="1:21" x14ac:dyDescent="0.25">
      <c r="E19" s="7"/>
      <c r="G19" s="7"/>
      <c r="I19" s="7"/>
      <c r="K19" s="7"/>
      <c r="M19" s="7"/>
      <c r="O19" s="7"/>
      <c r="Q19" s="7"/>
      <c r="S19" s="7"/>
      <c r="U19" s="7"/>
    </row>
    <row r="20" spans="1:21" x14ac:dyDescent="0.25">
      <c r="B20" s="11"/>
      <c r="E20" s="7">
        <f>1+E14</f>
        <v>1</v>
      </c>
      <c r="G20" s="7">
        <f>1+G14</f>
        <v>1.125</v>
      </c>
      <c r="I20" s="7">
        <f>1+I14</f>
        <v>1.25</v>
      </c>
      <c r="K20" s="7">
        <f>1+K14</f>
        <v>1.375</v>
      </c>
      <c r="M20" s="7">
        <f>1+M14</f>
        <v>1.5</v>
      </c>
      <c r="O20" s="7">
        <f>1+O14</f>
        <v>1.625</v>
      </c>
      <c r="Q20" s="7">
        <f>1+Q14</f>
        <v>1.75</v>
      </c>
      <c r="S20" s="7">
        <f>1+S14</f>
        <v>1.875</v>
      </c>
      <c r="U20" s="7">
        <f>1+U14</f>
        <v>2</v>
      </c>
    </row>
    <row r="21" spans="1:21" x14ac:dyDescent="0.25">
      <c r="A21" s="1"/>
      <c r="B21" s="1"/>
      <c r="E21" s="7"/>
      <c r="G21" s="7"/>
      <c r="I21" s="7"/>
      <c r="K21" s="7"/>
      <c r="M21" s="7"/>
      <c r="O21" s="7"/>
      <c r="Q21" s="7"/>
      <c r="S21" s="7"/>
      <c r="U21" s="7"/>
    </row>
    <row r="22" spans="1:21" x14ac:dyDescent="0.25">
      <c r="A22" s="5"/>
      <c r="B22" s="1"/>
      <c r="C22" s="6"/>
      <c r="E22" s="7">
        <f>1+E14+E14*E14</f>
        <v>1</v>
      </c>
      <c r="G22" s="7">
        <f>1+G14+G14*G14</f>
        <v>1.140625</v>
      </c>
      <c r="I22" s="7">
        <f>1+I14+I14*I14</f>
        <v>1.3125</v>
      </c>
      <c r="K22" s="7">
        <f>1+K14+K14*K14</f>
        <v>1.515625</v>
      </c>
      <c r="M22" s="7">
        <f>1+M14+M14*M14</f>
        <v>1.75</v>
      </c>
      <c r="O22" s="7">
        <f>1+O14+O14*O14</f>
        <v>2.015625</v>
      </c>
      <c r="Q22" s="7">
        <f>1+Q14+Q14*Q14</f>
        <v>2.3125</v>
      </c>
      <c r="S22" s="7">
        <f>1+S14+S14*S14</f>
        <v>2.640625</v>
      </c>
      <c r="U22" s="7">
        <f>1+U14+U14*U14</f>
        <v>3</v>
      </c>
    </row>
    <row r="23" spans="1:21" x14ac:dyDescent="0.25">
      <c r="A23" s="1"/>
      <c r="B23" s="1"/>
      <c r="O23" s="15"/>
      <c r="Q23" s="15"/>
      <c r="S23" s="15"/>
      <c r="U23" s="7"/>
    </row>
    <row r="24" spans="1:21" x14ac:dyDescent="0.25">
      <c r="A24" s="1"/>
      <c r="B24" s="1"/>
      <c r="O24" s="15"/>
      <c r="Q24" s="15"/>
      <c r="S24" s="15"/>
      <c r="U24" s="7"/>
    </row>
    <row r="25" spans="1:21" x14ac:dyDescent="0.25">
      <c r="A25" s="1"/>
      <c r="B25" s="1"/>
      <c r="G25" s="9">
        <v>4.3873825899568022</v>
      </c>
      <c r="I25" s="16" t="s">
        <v>81</v>
      </c>
      <c r="J25" s="2">
        <f>10000000000*MDETERM(C34:X55)</f>
        <v>-4.7486172404997212E-5</v>
      </c>
      <c r="L25" s="15" t="s">
        <v>85</v>
      </c>
      <c r="M25" s="15" t="s">
        <v>87</v>
      </c>
      <c r="O25" s="15"/>
      <c r="Q25" s="15"/>
      <c r="S25" s="15"/>
      <c r="U25" s="7"/>
    </row>
    <row r="26" spans="1:21" x14ac:dyDescent="0.25">
      <c r="A26" s="1"/>
      <c r="B26" s="1"/>
      <c r="D26" s="17"/>
      <c r="K26" s="2" t="s">
        <v>88</v>
      </c>
      <c r="L26" s="15" t="s">
        <v>230</v>
      </c>
      <c r="M26" s="7">
        <v>8.9146510136196149</v>
      </c>
      <c r="O26" s="15"/>
      <c r="Q26" s="15"/>
      <c r="S26" s="15"/>
      <c r="U26" s="7"/>
    </row>
    <row r="27" spans="1:21" x14ac:dyDescent="0.25">
      <c r="B27" s="1"/>
      <c r="C27" s="1"/>
      <c r="E27" s="17"/>
      <c r="K27" s="2" t="s">
        <v>89</v>
      </c>
      <c r="L27" s="15" t="s">
        <v>231</v>
      </c>
      <c r="M27" s="7">
        <v>8.0448673513636191</v>
      </c>
      <c r="O27" s="15"/>
      <c r="Q27" s="15"/>
      <c r="S27" s="15"/>
      <c r="U27" s="7"/>
    </row>
    <row r="28" spans="1:21" x14ac:dyDescent="0.25">
      <c r="B28" s="1"/>
      <c r="C28" s="1"/>
      <c r="E28" s="17"/>
      <c r="K28" s="2" t="s">
        <v>90</v>
      </c>
      <c r="L28" s="15" t="s">
        <v>232</v>
      </c>
      <c r="M28" s="7">
        <v>7.0525749412426944</v>
      </c>
      <c r="O28" s="15"/>
      <c r="Q28" s="15"/>
      <c r="S28" s="15"/>
      <c r="U28" s="7"/>
    </row>
    <row r="29" spans="1:21" x14ac:dyDescent="0.25">
      <c r="B29" s="1"/>
      <c r="C29" s="1"/>
      <c r="E29" s="17"/>
      <c r="K29" s="2" t="s">
        <v>91</v>
      </c>
      <c r="L29" s="15" t="s">
        <v>233</v>
      </c>
      <c r="M29" s="7">
        <v>4.3873825899568022</v>
      </c>
      <c r="O29" s="15"/>
      <c r="Q29" s="15"/>
      <c r="S29" s="15"/>
      <c r="U29" s="7"/>
    </row>
    <row r="30" spans="1:21" x14ac:dyDescent="0.25">
      <c r="B30" s="1"/>
      <c r="C30" s="1"/>
      <c r="E30" s="17"/>
      <c r="O30" s="15"/>
      <c r="Q30" s="15"/>
      <c r="S30" s="15"/>
      <c r="U30" s="7"/>
    </row>
    <row r="31" spans="1:21" x14ac:dyDescent="0.25">
      <c r="B31" s="1"/>
      <c r="C31" s="1"/>
      <c r="E31" s="17"/>
      <c r="O31" s="15"/>
      <c r="Q31" s="15"/>
      <c r="S31" s="15"/>
      <c r="U31" s="7"/>
    </row>
    <row r="32" spans="1:21" x14ac:dyDescent="0.25">
      <c r="B32" s="1"/>
      <c r="C32" s="1"/>
      <c r="E32" s="17"/>
      <c r="O32" s="15"/>
      <c r="Q32" s="15"/>
      <c r="S32" s="15"/>
      <c r="U32" s="7"/>
    </row>
    <row r="33" spans="2:24" x14ac:dyDescent="0.25">
      <c r="C33" s="13" t="s">
        <v>0</v>
      </c>
      <c r="D33" s="13" t="s">
        <v>39</v>
      </c>
      <c r="E33" s="13" t="s">
        <v>1</v>
      </c>
      <c r="F33" s="13" t="s">
        <v>40</v>
      </c>
      <c r="G33" s="13" t="s">
        <v>2</v>
      </c>
      <c r="H33" s="13" t="s">
        <v>41</v>
      </c>
      <c r="I33" s="13" t="s">
        <v>3</v>
      </c>
      <c r="J33" s="13" t="s">
        <v>42</v>
      </c>
      <c r="K33" s="13" t="s">
        <v>4</v>
      </c>
      <c r="L33" s="13" t="s">
        <v>43</v>
      </c>
      <c r="M33" s="13" t="s">
        <v>5</v>
      </c>
      <c r="N33" s="13" t="s">
        <v>44</v>
      </c>
      <c r="O33" s="13" t="s">
        <v>6</v>
      </c>
      <c r="P33" s="13" t="s">
        <v>45</v>
      </c>
      <c r="Q33" s="13" t="s">
        <v>7</v>
      </c>
      <c r="R33" s="13" t="s">
        <v>46</v>
      </c>
      <c r="S33" s="13" t="s">
        <v>8</v>
      </c>
      <c r="T33" s="13" t="s">
        <v>47</v>
      </c>
      <c r="U33" s="13" t="s">
        <v>9</v>
      </c>
      <c r="V33" s="13" t="s">
        <v>48</v>
      </c>
      <c r="W33" s="13" t="s">
        <v>10</v>
      </c>
      <c r="X33" s="13" t="s">
        <v>49</v>
      </c>
    </row>
    <row r="34" spans="2:24" x14ac:dyDescent="0.25">
      <c r="B34" s="2" t="s">
        <v>21</v>
      </c>
      <c r="C34" s="7">
        <v>0</v>
      </c>
      <c r="D34" s="7">
        <v>1</v>
      </c>
      <c r="E34" s="7">
        <f>$D$8*$D$8*$D$8*$D$8*E18*E22*$G$25*$G$25</f>
        <v>4.6994936500625141E-3</v>
      </c>
      <c r="F34" s="7">
        <v>-2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</row>
    <row r="35" spans="2:24" x14ac:dyDescent="0.25">
      <c r="B35" s="2" t="s">
        <v>22</v>
      </c>
      <c r="C35" s="7">
        <f>E20*E16</f>
        <v>1</v>
      </c>
      <c r="D35" s="7">
        <v>0</v>
      </c>
      <c r="E35" s="7">
        <f>-2*E20*E16</f>
        <v>-2</v>
      </c>
      <c r="F35" s="7">
        <v>1</v>
      </c>
      <c r="G35" s="7">
        <f>E20*E16</f>
        <v>1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2:24" x14ac:dyDescent="0.25">
      <c r="B36" s="2" t="s">
        <v>23</v>
      </c>
      <c r="C36" s="7">
        <v>0</v>
      </c>
      <c r="D36" s="7">
        <v>0</v>
      </c>
      <c r="E36" s="7">
        <v>0</v>
      </c>
      <c r="F36" s="7">
        <v>1</v>
      </c>
      <c r="G36" s="7">
        <f>$D$8*$D$8*$D$8*$D$8*G18*G22*$G$25*$G$25</f>
        <v>4.4624996538816268E-3</v>
      </c>
      <c r="H36" s="7">
        <v>-2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</row>
    <row r="37" spans="2:24" x14ac:dyDescent="0.25">
      <c r="B37" s="2" t="s">
        <v>24</v>
      </c>
      <c r="C37" s="7">
        <v>0</v>
      </c>
      <c r="D37" s="7">
        <v>0</v>
      </c>
      <c r="E37" s="7">
        <f>G20*G16</f>
        <v>0.75861562500000002</v>
      </c>
      <c r="F37" s="7">
        <v>0</v>
      </c>
      <c r="G37" s="7">
        <f>-2*G20*G16</f>
        <v>-1.51723125</v>
      </c>
      <c r="H37" s="7">
        <v>1</v>
      </c>
      <c r="I37" s="7">
        <f>G20*G16</f>
        <v>0.75861562500000002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</row>
    <row r="38" spans="2:24" x14ac:dyDescent="0.25">
      <c r="B38" s="2" t="s">
        <v>25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</v>
      </c>
      <c r="I38" s="7">
        <f>$D$8*$D$8*$D$8*$D$8*I18*I22*$G$25*$G$25</f>
        <v>4.1942980826807936E-3</v>
      </c>
      <c r="J38" s="7">
        <v>-2</v>
      </c>
      <c r="K38" s="7">
        <v>0</v>
      </c>
      <c r="L38" s="7">
        <v>1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</row>
    <row r="39" spans="2:24" x14ac:dyDescent="0.25">
      <c r="B39" s="2" t="s">
        <v>26</v>
      </c>
      <c r="C39" s="7">
        <v>0</v>
      </c>
      <c r="D39" s="7">
        <v>0</v>
      </c>
      <c r="E39" s="7">
        <v>0</v>
      </c>
      <c r="F39" s="7">
        <v>0</v>
      </c>
      <c r="G39" s="7">
        <f>I20*I16</f>
        <v>0.54400000000000015</v>
      </c>
      <c r="H39" s="7">
        <v>0</v>
      </c>
      <c r="I39" s="7">
        <f>-2*I20*I16</f>
        <v>-1.0880000000000003</v>
      </c>
      <c r="J39" s="7">
        <v>1</v>
      </c>
      <c r="K39" s="7">
        <f>I20*I16</f>
        <v>0.54400000000000015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2:24" x14ac:dyDescent="0.25">
      <c r="B40" s="2" t="s">
        <v>27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1</v>
      </c>
      <c r="K40" s="7">
        <f>$D$8*$D$8*$D$8*$D$8*K18*K22*$G$25*$G$25</f>
        <v>3.8640485093814781E-3</v>
      </c>
      <c r="L40" s="7">
        <v>-2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</row>
    <row r="41" spans="2:24" x14ac:dyDescent="0.25">
      <c r="B41" s="2" t="s">
        <v>28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f>K20*K16</f>
        <v>0.36550937499999991</v>
      </c>
      <c r="J41" s="7">
        <v>0</v>
      </c>
      <c r="K41" s="7">
        <f>-2*K20*K16</f>
        <v>-0.73101874999999983</v>
      </c>
      <c r="L41" s="7">
        <v>1</v>
      </c>
      <c r="M41" s="7">
        <f>K20*K16</f>
        <v>0.36550937499999991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</row>
    <row r="42" spans="2:24" x14ac:dyDescent="0.25">
      <c r="B42" s="2" t="s">
        <v>29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f>$D$8*$D$8*$D$8*$D$8*M18*M22*$G$25*$G$25</f>
        <v>3.4541278327959476E-3</v>
      </c>
      <c r="N42" s="7">
        <v>-2</v>
      </c>
      <c r="O42" s="7">
        <v>0</v>
      </c>
      <c r="P42" s="7">
        <v>1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</row>
    <row r="43" spans="2:24" x14ac:dyDescent="0.25">
      <c r="B43" s="2" t="s">
        <v>30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f>M20*M16</f>
        <v>0.2268</v>
      </c>
      <c r="L43" s="7">
        <v>0</v>
      </c>
      <c r="M43" s="7">
        <f>-2*M20*M16</f>
        <v>-0.4536</v>
      </c>
      <c r="N43" s="7">
        <v>1</v>
      </c>
      <c r="O43" s="7">
        <f>M20*M16</f>
        <v>0.2268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2:24" x14ac:dyDescent="0.25">
      <c r="B44" s="2" t="s">
        <v>31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f>$D$8*$D$8*$D$8*$D$8*O18*O22*$G$25*$G$25</f>
        <v>2.9601302776272671E-3</v>
      </c>
      <c r="P44" s="7">
        <v>-2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</row>
    <row r="45" spans="2:24" x14ac:dyDescent="0.25">
      <c r="B45" s="2" t="s">
        <v>32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f>O20*O16</f>
        <v>0.126953125</v>
      </c>
      <c r="N45" s="7">
        <v>0</v>
      </c>
      <c r="O45" s="7">
        <f>-2*O20*O16</f>
        <v>-0.25390625</v>
      </c>
      <c r="P45" s="7">
        <v>1</v>
      </c>
      <c r="Q45" s="7">
        <f>O20*O16</f>
        <v>0.126953125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2:24" x14ac:dyDescent="0.25">
      <c r="B46" s="2" t="s">
        <v>33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</v>
      </c>
      <c r="Q46" s="7">
        <f>$D$8*$D$8*$D$8*$D$8*Q18*Q22*$G$25*$G$25</f>
        <v>2.3908673944693037E-3</v>
      </c>
      <c r="R46" s="7">
        <v>-2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</row>
    <row r="47" spans="2:24" x14ac:dyDescent="0.25">
      <c r="B47" s="2" t="s">
        <v>34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f>Q20*Q16</f>
        <v>6.1599999999999967E-2</v>
      </c>
      <c r="P47" s="7">
        <v>0</v>
      </c>
      <c r="Q47" s="7">
        <f>-2*Q20*Q16</f>
        <v>-0.12319999999999993</v>
      </c>
      <c r="R47" s="7">
        <v>1</v>
      </c>
      <c r="S47" s="7">
        <f>Q20*Q16</f>
        <v>6.1599999999999967E-2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</row>
    <row r="48" spans="2:24" x14ac:dyDescent="0.25">
      <c r="B48" s="2" t="s">
        <v>35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1</v>
      </c>
      <c r="S48" s="7">
        <f>$D$8*$D$8*$D$8*$D$8*S18*S22*$G$25*$G$25</f>
        <v>1.768368059806726E-3</v>
      </c>
      <c r="T48" s="7">
        <v>-2</v>
      </c>
      <c r="U48" s="7">
        <v>0</v>
      </c>
      <c r="V48" s="7">
        <v>1</v>
      </c>
      <c r="W48" s="7">
        <v>0</v>
      </c>
      <c r="X48" s="7">
        <v>0</v>
      </c>
    </row>
    <row r="49" spans="1:24" x14ac:dyDescent="0.25">
      <c r="B49" s="2" t="s">
        <v>36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f>S20*S16</f>
        <v>2.4046874999999981E-2</v>
      </c>
      <c r="R49" s="7">
        <v>0</v>
      </c>
      <c r="S49" s="7">
        <f>-2*S20*S16</f>
        <v>-4.8093749999999963E-2</v>
      </c>
      <c r="T49" s="7">
        <v>1</v>
      </c>
      <c r="U49" s="7">
        <f>S20*S16</f>
        <v>2.4046874999999981E-2</v>
      </c>
      <c r="V49" s="7">
        <v>0</v>
      </c>
      <c r="W49" s="7">
        <v>0</v>
      </c>
      <c r="X49" s="7">
        <v>0</v>
      </c>
    </row>
    <row r="50" spans="1:24" x14ac:dyDescent="0.25">
      <c r="B50" s="2" t="s">
        <v>37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1</v>
      </c>
      <c r="U50" s="7">
        <f>$D$8*$D$8*$D$8*$D$8*U18*U22*$G$25*$G$25</f>
        <v>1.1278784760150034E-3</v>
      </c>
      <c r="V50" s="7">
        <v>-2</v>
      </c>
      <c r="W50" s="7">
        <v>0</v>
      </c>
      <c r="X50" s="7">
        <v>1</v>
      </c>
    </row>
    <row r="51" spans="1:24" x14ac:dyDescent="0.25">
      <c r="B51" s="2" t="s">
        <v>38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f>U20*U16</f>
        <v>6.399999999999996E-3</v>
      </c>
      <c r="T51" s="7">
        <v>0</v>
      </c>
      <c r="U51" s="7">
        <f>-2*U20*U16</f>
        <v>-1.2799999999999992E-2</v>
      </c>
      <c r="V51" s="7">
        <v>1</v>
      </c>
      <c r="W51" s="7">
        <f>U20*U16</f>
        <v>6.399999999999996E-3</v>
      </c>
      <c r="X51" s="7">
        <v>0</v>
      </c>
    </row>
    <row r="52" spans="1:24" x14ac:dyDescent="0.25">
      <c r="B52" s="2" t="s">
        <v>16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</row>
    <row r="53" spans="1:24" x14ac:dyDescent="0.25">
      <c r="B53" s="2" t="s">
        <v>17</v>
      </c>
      <c r="C53" s="7">
        <v>0</v>
      </c>
      <c r="D53" s="7">
        <v>0</v>
      </c>
      <c r="E53" s="7">
        <v>0</v>
      </c>
      <c r="F53" s="7">
        <v>1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</row>
    <row r="54" spans="1:24" x14ac:dyDescent="0.25">
      <c r="B54" s="2" t="s">
        <v>19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</row>
    <row r="55" spans="1:24" x14ac:dyDescent="0.25">
      <c r="B55" s="2" t="s">
        <v>20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1</v>
      </c>
      <c r="W55" s="7">
        <v>0</v>
      </c>
      <c r="X55" s="7">
        <v>0</v>
      </c>
    </row>
    <row r="61" spans="1:24" ht="18.75" x14ac:dyDescent="0.25">
      <c r="D61" s="3" t="s">
        <v>18</v>
      </c>
    </row>
    <row r="63" spans="1:24" x14ac:dyDescent="0.25">
      <c r="A63" s="11" t="s">
        <v>80</v>
      </c>
      <c r="C63" s="5" t="s">
        <v>12</v>
      </c>
      <c r="D63" s="8">
        <v>16</v>
      </c>
      <c r="E63" s="4"/>
    </row>
    <row r="64" spans="1:24" x14ac:dyDescent="0.25">
      <c r="C64" s="5" t="s">
        <v>82</v>
      </c>
      <c r="D64" s="9">
        <f>1/D63</f>
        <v>6.25E-2</v>
      </c>
      <c r="E64" s="4"/>
    </row>
    <row r="65" spans="1:37" x14ac:dyDescent="0.25">
      <c r="E65" s="4"/>
    </row>
    <row r="66" spans="1:37" x14ac:dyDescent="0.25">
      <c r="C66" s="12" t="s">
        <v>83</v>
      </c>
      <c r="D66" s="10">
        <v>0.6</v>
      </c>
      <c r="E66" s="4"/>
    </row>
    <row r="67" spans="1:37" x14ac:dyDescent="0.25">
      <c r="C67" s="5" t="s">
        <v>84</v>
      </c>
      <c r="D67" s="10">
        <v>0.8</v>
      </c>
      <c r="E67" s="4"/>
    </row>
    <row r="68" spans="1:37" x14ac:dyDescent="0.25">
      <c r="B68" s="10"/>
      <c r="C68" s="5"/>
      <c r="D68" s="4"/>
      <c r="E68" s="4"/>
    </row>
    <row r="69" spans="1:37" x14ac:dyDescent="0.25">
      <c r="E69" s="13">
        <v>1</v>
      </c>
      <c r="F69" s="13"/>
      <c r="G69" s="13">
        <v>2</v>
      </c>
      <c r="H69" s="13"/>
      <c r="I69" s="13">
        <v>3</v>
      </c>
      <c r="J69" s="13"/>
      <c r="K69" s="13">
        <v>4</v>
      </c>
      <c r="L69" s="13"/>
      <c r="M69" s="13">
        <v>5</v>
      </c>
      <c r="N69" s="13"/>
      <c r="O69" s="13">
        <v>6</v>
      </c>
      <c r="P69" s="13"/>
      <c r="Q69" s="13">
        <v>7</v>
      </c>
      <c r="R69" s="13"/>
      <c r="S69" s="13">
        <v>8</v>
      </c>
      <c r="T69" s="13"/>
      <c r="U69" s="13">
        <v>9</v>
      </c>
      <c r="W69" s="13">
        <v>10</v>
      </c>
      <c r="X69" s="13"/>
      <c r="Y69" s="13">
        <v>11</v>
      </c>
      <c r="Z69" s="13"/>
      <c r="AA69" s="13">
        <v>12</v>
      </c>
      <c r="AB69" s="13"/>
      <c r="AC69" s="13">
        <v>13</v>
      </c>
      <c r="AD69" s="13"/>
      <c r="AE69" s="13">
        <v>14</v>
      </c>
      <c r="AF69" s="13"/>
      <c r="AG69" s="13">
        <v>15</v>
      </c>
      <c r="AH69" s="13"/>
      <c r="AI69" s="13">
        <v>16</v>
      </c>
      <c r="AJ69" s="13"/>
      <c r="AK69" s="13">
        <v>17</v>
      </c>
    </row>
    <row r="70" spans="1:37" x14ac:dyDescent="0.25">
      <c r="E70" s="7">
        <v>0</v>
      </c>
      <c r="F70" s="7"/>
      <c r="G70" s="7">
        <f>1/D63</f>
        <v>6.25E-2</v>
      </c>
      <c r="H70" s="7"/>
      <c r="I70" s="7">
        <f>2/D63</f>
        <v>0.125</v>
      </c>
      <c r="J70" s="7"/>
      <c r="K70" s="7">
        <f>3/D63</f>
        <v>0.1875</v>
      </c>
      <c r="L70" s="7"/>
      <c r="M70" s="7">
        <f>4/D63</f>
        <v>0.25</v>
      </c>
      <c r="N70" s="7"/>
      <c r="O70" s="7">
        <f>5/D63</f>
        <v>0.3125</v>
      </c>
      <c r="P70" s="7"/>
      <c r="Q70" s="7">
        <f>6/D63</f>
        <v>0.375</v>
      </c>
      <c r="R70" s="7"/>
      <c r="S70" s="7">
        <f>7/D63</f>
        <v>0.4375</v>
      </c>
      <c r="T70" s="7"/>
      <c r="U70" s="7">
        <f>8/D63</f>
        <v>0.5</v>
      </c>
      <c r="W70" s="7">
        <f>9/D63</f>
        <v>0.5625</v>
      </c>
      <c r="X70" s="7"/>
      <c r="Y70" s="7">
        <f>10/D63</f>
        <v>0.625</v>
      </c>
      <c r="Z70" s="7"/>
      <c r="AA70" s="7">
        <f>11/D63</f>
        <v>0.6875</v>
      </c>
      <c r="AB70" s="7"/>
      <c r="AC70" s="7">
        <f>12/D63</f>
        <v>0.75</v>
      </c>
      <c r="AD70" s="7"/>
      <c r="AE70" s="7">
        <f>13/D63</f>
        <v>0.8125</v>
      </c>
      <c r="AF70" s="7"/>
      <c r="AG70" s="7">
        <f>14/D63</f>
        <v>0.875</v>
      </c>
      <c r="AH70" s="7"/>
      <c r="AI70" s="7">
        <f>15/D63</f>
        <v>0.9375</v>
      </c>
      <c r="AJ70" s="7"/>
      <c r="AK70" s="7">
        <f>16/D63</f>
        <v>1</v>
      </c>
    </row>
    <row r="71" spans="1:37" x14ac:dyDescent="0.25">
      <c r="E71" s="7"/>
    </row>
    <row r="72" spans="1:37" x14ac:dyDescent="0.25">
      <c r="E72" s="7">
        <f>(1-$D$66*E70)*POWER(1-$D$67*E70,3)</f>
        <v>1</v>
      </c>
      <c r="G72" s="7">
        <f>(1-$D$66*G70)*POWER(1-$D$67*G70,3)</f>
        <v>0.82522343749999993</v>
      </c>
      <c r="I72" s="7">
        <f>(1-$D$66*I70)*POWER(1-$D$67*I70,3)</f>
        <v>0.67432500000000006</v>
      </c>
      <c r="K72" s="7">
        <f>(1-$D$66*K70)*POWER(1-$D$67*K70,3)</f>
        <v>0.5450359374999999</v>
      </c>
      <c r="M72" s="7">
        <f>(1-$D$66*M70)*POWER(1-$D$67*M70,3)</f>
        <v>0.43520000000000009</v>
      </c>
      <c r="O72" s="7">
        <f>(1-$D$66*O70)*POWER(1-$D$67*O70,3)</f>
        <v>0.3427734375</v>
      </c>
      <c r="Q72" s="7">
        <f>(1-$D$66*Q70)*POWER(1-$D$67*Q70,3)</f>
        <v>0.26582499999999992</v>
      </c>
      <c r="S72" s="7">
        <f>(1-$D$66*S70)*POWER(1-$D$67*S70,3)</f>
        <v>0.20253593749999993</v>
      </c>
      <c r="U72" s="7">
        <f>(1-$D$66*U70)*POWER(1-$D$67*U70,3)</f>
        <v>0.1512</v>
      </c>
      <c r="W72" s="7">
        <f>(1-$D$66*W70)*POWER(1-$D$67*W70,3)</f>
        <v>0.11022343750000005</v>
      </c>
      <c r="Y72" s="7">
        <f>(1-$D$66*Y70)*POWER(1-$D$67*Y70,3)</f>
        <v>7.8125E-2</v>
      </c>
      <c r="AA72" s="7">
        <f>(1-$D$66*AA70)*POWER(1-$D$67*AA70,3)</f>
        <v>5.3535937499999985E-2</v>
      </c>
      <c r="AC72" s="7">
        <f>(1-$D$66*AC70)*POWER(1-$D$67*AC70,3)</f>
        <v>3.5199999999999981E-2</v>
      </c>
      <c r="AE72" s="7">
        <f>(1-$D$66*AE70)*POWER(1-$D$67*AE70,3)</f>
        <v>2.1973437499999991E-2</v>
      </c>
      <c r="AG72" s="7">
        <f>(1-$D$66*AG70)*POWER(1-$D$67*AG70,3)</f>
        <v>1.2824999999999989E-2</v>
      </c>
      <c r="AI72" s="7">
        <f>(1-$D$66*AI70)*POWER(1-$D$67*AI70,3)</f>
        <v>6.8359375E-3</v>
      </c>
      <c r="AK72" s="7">
        <f>(1-$D$66*AK70)*POWER(1-$D$67*AK70,3)</f>
        <v>3.199999999999998E-3</v>
      </c>
    </row>
    <row r="73" spans="1:37" x14ac:dyDescent="0.25">
      <c r="E73" s="7"/>
      <c r="G73" s="7"/>
      <c r="I73" s="7"/>
      <c r="K73" s="7"/>
      <c r="M73" s="7"/>
      <c r="O73" s="7"/>
      <c r="Q73" s="7"/>
      <c r="S73" s="7"/>
      <c r="U73" s="7"/>
      <c r="W73" s="7"/>
      <c r="Y73" s="7"/>
      <c r="AA73" s="7"/>
      <c r="AC73" s="7"/>
      <c r="AE73" s="7"/>
      <c r="AG73" s="7"/>
      <c r="AI73" s="7"/>
      <c r="AK73" s="7"/>
    </row>
    <row r="74" spans="1:37" x14ac:dyDescent="0.25">
      <c r="E74" s="7">
        <f>(1-$D$66*E70)*(1-$D$67*E70)</f>
        <v>1</v>
      </c>
      <c r="F74" s="14"/>
      <c r="G74" s="7">
        <f>(1-$D$66*G70)*(1-$D$67*G70)</f>
        <v>0.91437499999999994</v>
      </c>
      <c r="H74" s="14"/>
      <c r="I74" s="7">
        <f>(1-$D$66*I70)*(1-$D$67*I70)</f>
        <v>0.83250000000000002</v>
      </c>
      <c r="J74" s="14"/>
      <c r="K74" s="7">
        <f>(1-$D$66*K70)*(1-$D$67*K70)</f>
        <v>0.75437499999999991</v>
      </c>
      <c r="L74" s="14"/>
      <c r="M74" s="7">
        <f>(1-$D$66*M70)*(1-$D$67*M70)</f>
        <v>0.68</v>
      </c>
      <c r="N74" s="14"/>
      <c r="O74" s="7">
        <f>(1-$D$66*O70)*(1-$D$67*O70)</f>
        <v>0.609375</v>
      </c>
      <c r="P74" s="14"/>
      <c r="Q74" s="7">
        <f>(1-$D$66*Q70)*(1-$D$67*Q70)</f>
        <v>0.54249999999999998</v>
      </c>
      <c r="R74" s="14"/>
      <c r="S74" s="7">
        <f>(1-$D$66*S70)*(1-$D$67*S70)</f>
        <v>0.47937499999999994</v>
      </c>
      <c r="T74" s="14"/>
      <c r="U74" s="7">
        <f>(1-$D$66*U70)*(1-$D$67*U70)</f>
        <v>0.42</v>
      </c>
      <c r="W74" s="7">
        <f>(1-$D$66*W70)*(1-$D$67*W70)</f>
        <v>0.36437500000000006</v>
      </c>
      <c r="Y74" s="7">
        <f>(1-$D$66*Y70)*(1-$D$67*Y70)</f>
        <v>0.3125</v>
      </c>
      <c r="AA74" s="7">
        <f>(1-$D$66*AA70)*(1-$D$67*AA70)</f>
        <v>0.26437499999999997</v>
      </c>
      <c r="AC74" s="7">
        <f>(1-$D$66*AC70)*(1-$D$67*AC70)</f>
        <v>0.21999999999999997</v>
      </c>
      <c r="AE74" s="7">
        <f>(1-$D$66*AE70)*(1-$D$67*AE70)</f>
        <v>0.17937499999999998</v>
      </c>
      <c r="AG74" s="7">
        <f>(1-$D$66*AG70)*(1-$D$67*AG70)</f>
        <v>0.14249999999999996</v>
      </c>
      <c r="AI74" s="7">
        <f>(1-$D$66*AI70)*(1-$D$67*AI70)</f>
        <v>0.109375</v>
      </c>
      <c r="AK74" s="7">
        <f>(1-$D$66*AK70)*(1-$D$67*AK70)</f>
        <v>7.9999999999999988E-2</v>
      </c>
    </row>
    <row r="75" spans="1:37" x14ac:dyDescent="0.25">
      <c r="E75" s="7"/>
      <c r="G75" s="7"/>
      <c r="I75" s="7"/>
      <c r="K75" s="7"/>
      <c r="M75" s="7"/>
      <c r="O75" s="7"/>
      <c r="Q75" s="7"/>
      <c r="S75" s="7"/>
      <c r="U75" s="7"/>
      <c r="W75" s="7"/>
      <c r="Y75" s="7"/>
      <c r="AA75" s="7"/>
      <c r="AC75" s="7"/>
      <c r="AE75" s="7"/>
      <c r="AG75" s="7"/>
      <c r="AI75" s="7"/>
      <c r="AK75" s="7"/>
    </row>
    <row r="76" spans="1:37" x14ac:dyDescent="0.25">
      <c r="B76" s="11"/>
      <c r="E76" s="7">
        <f>1+E70</f>
        <v>1</v>
      </c>
      <c r="G76" s="7">
        <f>1+G70</f>
        <v>1.0625</v>
      </c>
      <c r="I76" s="7">
        <f>1+I70</f>
        <v>1.125</v>
      </c>
      <c r="K76" s="7">
        <f>1+K70</f>
        <v>1.1875</v>
      </c>
      <c r="M76" s="7">
        <f>1+M70</f>
        <v>1.25</v>
      </c>
      <c r="O76" s="7">
        <f>1+O70</f>
        <v>1.3125</v>
      </c>
      <c r="Q76" s="7">
        <f>1+Q70</f>
        <v>1.375</v>
      </c>
      <c r="S76" s="7">
        <f>1+S70</f>
        <v>1.4375</v>
      </c>
      <c r="U76" s="7">
        <f>1+U70</f>
        <v>1.5</v>
      </c>
      <c r="W76" s="7">
        <f>1+W70</f>
        <v>1.5625</v>
      </c>
      <c r="Y76" s="7">
        <f>1+Y70</f>
        <v>1.625</v>
      </c>
      <c r="AA76" s="7">
        <f>1+AA70</f>
        <v>1.6875</v>
      </c>
      <c r="AC76" s="7">
        <f>1+AC70</f>
        <v>1.75</v>
      </c>
      <c r="AE76" s="7">
        <f>1+AE70</f>
        <v>1.8125</v>
      </c>
      <c r="AG76" s="7">
        <f>1+AG70</f>
        <v>1.875</v>
      </c>
      <c r="AI76" s="7">
        <f>1+AI70</f>
        <v>1.9375</v>
      </c>
      <c r="AK76" s="7">
        <f>1+AK70</f>
        <v>2</v>
      </c>
    </row>
    <row r="77" spans="1:37" x14ac:dyDescent="0.25">
      <c r="A77" s="1"/>
      <c r="B77" s="1"/>
      <c r="E77" s="7"/>
      <c r="G77" s="7"/>
      <c r="I77" s="7"/>
      <c r="K77" s="7"/>
      <c r="M77" s="7"/>
      <c r="O77" s="7"/>
      <c r="Q77" s="7"/>
      <c r="S77" s="7"/>
      <c r="U77" s="7"/>
      <c r="W77" s="7"/>
      <c r="Y77" s="7"/>
      <c r="AA77" s="7"/>
      <c r="AC77" s="7"/>
      <c r="AE77" s="7"/>
      <c r="AG77" s="7"/>
      <c r="AI77" s="7"/>
      <c r="AK77" s="7"/>
    </row>
    <row r="78" spans="1:37" x14ac:dyDescent="0.25">
      <c r="A78" s="5"/>
      <c r="B78" s="1"/>
      <c r="C78" s="6"/>
      <c r="E78" s="7">
        <f>1+E70+E70*E70</f>
        <v>1</v>
      </c>
      <c r="G78" s="7">
        <f>1+G70+G70*G70</f>
        <v>1.06640625</v>
      </c>
      <c r="I78" s="7">
        <f>1+I70+I70*I70</f>
        <v>1.140625</v>
      </c>
      <c r="K78" s="7">
        <f>1+K70+K70*K70</f>
        <v>1.22265625</v>
      </c>
      <c r="M78" s="7">
        <f>1+M70+M70*M70</f>
        <v>1.3125</v>
      </c>
      <c r="O78" s="7">
        <f>1+O70+O70*O70</f>
        <v>1.41015625</v>
      </c>
      <c r="Q78" s="7">
        <f>1+Q70+Q70*Q70</f>
        <v>1.515625</v>
      </c>
      <c r="S78" s="7">
        <f>1+S70+S70*S70</f>
        <v>1.62890625</v>
      </c>
      <c r="U78" s="7">
        <f>1+U70+U70*U70</f>
        <v>1.75</v>
      </c>
      <c r="W78" s="7">
        <f>1+W70+W70*W70</f>
        <v>1.87890625</v>
      </c>
      <c r="Y78" s="7">
        <f>1+Y70+Y70*Y70</f>
        <v>2.015625</v>
      </c>
      <c r="AA78" s="7">
        <f>1+AA70+AA70*AA70</f>
        <v>2.16015625</v>
      </c>
      <c r="AC78" s="7">
        <f>1+AC70+AC70*AC70</f>
        <v>2.3125</v>
      </c>
      <c r="AE78" s="7">
        <f>1+AE70+AE70*AE70</f>
        <v>2.47265625</v>
      </c>
      <c r="AG78" s="7">
        <f>1+AG70+AG70*AG70</f>
        <v>2.640625</v>
      </c>
      <c r="AI78" s="7">
        <f>1+AI70+AI70*AI70</f>
        <v>2.81640625</v>
      </c>
      <c r="AK78" s="7">
        <f>1+AK70+AK70*AK70</f>
        <v>3</v>
      </c>
    </row>
    <row r="79" spans="1:37" x14ac:dyDescent="0.25">
      <c r="A79" s="1"/>
      <c r="B79" s="1"/>
      <c r="O79" s="15"/>
      <c r="Q79" s="15"/>
      <c r="S79" s="15"/>
      <c r="U79" s="7"/>
    </row>
    <row r="80" spans="1:37" x14ac:dyDescent="0.25">
      <c r="A80" s="1"/>
      <c r="B80" s="1"/>
      <c r="O80" s="15"/>
      <c r="Q80" s="15"/>
      <c r="S80" s="15"/>
      <c r="U80" s="7"/>
    </row>
    <row r="81" spans="1:40" x14ac:dyDescent="0.25">
      <c r="A81" s="1"/>
      <c r="B81" s="1"/>
      <c r="G81" s="9">
        <v>4.4136347142202377</v>
      </c>
      <c r="I81" s="16" t="s">
        <v>81</v>
      </c>
      <c r="J81" s="2">
        <f>1000000000000000*MDETERM(C90:AN127)</f>
        <v>-2.0087142748415481E-5</v>
      </c>
      <c r="L81" s="15" t="s">
        <v>85</v>
      </c>
      <c r="M81" s="15" t="s">
        <v>87</v>
      </c>
      <c r="N81" s="15" t="s">
        <v>95</v>
      </c>
      <c r="O81" s="15"/>
      <c r="Q81" s="15"/>
      <c r="S81" s="15"/>
      <c r="U81" s="7"/>
    </row>
    <row r="82" spans="1:40" x14ac:dyDescent="0.25">
      <c r="A82" s="1"/>
      <c r="B82" s="1"/>
      <c r="D82" s="17"/>
      <c r="K82" s="2" t="s">
        <v>88</v>
      </c>
      <c r="L82" s="15" t="s">
        <v>230</v>
      </c>
      <c r="M82" s="7">
        <v>8.9146510136196149</v>
      </c>
      <c r="N82" s="7">
        <v>8.9999090802652617</v>
      </c>
      <c r="O82" s="15"/>
      <c r="Q82" s="15"/>
      <c r="S82" s="15"/>
      <c r="U82" s="7"/>
    </row>
    <row r="83" spans="1:40" x14ac:dyDescent="0.25">
      <c r="B83" s="1"/>
      <c r="C83" s="1"/>
      <c r="E83" s="17"/>
      <c r="K83" s="2" t="s">
        <v>89</v>
      </c>
      <c r="L83" s="15" t="s">
        <v>231</v>
      </c>
      <c r="M83" s="7">
        <v>8.0448673513636191</v>
      </c>
      <c r="N83" s="7">
        <v>8.1234381971668022</v>
      </c>
      <c r="O83" s="15"/>
      <c r="Q83" s="15"/>
      <c r="S83" s="15"/>
      <c r="U83" s="7"/>
    </row>
    <row r="84" spans="1:40" x14ac:dyDescent="0.25">
      <c r="B84" s="1"/>
      <c r="C84" s="1"/>
      <c r="E84" s="17"/>
      <c r="K84" s="2" t="s">
        <v>90</v>
      </c>
      <c r="L84" s="15" t="s">
        <v>232</v>
      </c>
      <c r="M84" s="7">
        <v>7.0525749412426944</v>
      </c>
      <c r="N84" s="7">
        <v>7.1221177216445675</v>
      </c>
      <c r="O84" s="15"/>
      <c r="Q84" s="15"/>
      <c r="S84" s="15"/>
      <c r="U84" s="7"/>
    </row>
    <row r="85" spans="1:40" x14ac:dyDescent="0.25">
      <c r="B85" s="1"/>
      <c r="C85" s="1"/>
      <c r="E85" s="17"/>
      <c r="K85" s="2" t="s">
        <v>91</v>
      </c>
      <c r="L85" s="15" t="s">
        <v>233</v>
      </c>
      <c r="M85" s="7">
        <v>4.3873825899568022</v>
      </c>
      <c r="N85" s="7">
        <v>4.4136347142202377</v>
      </c>
      <c r="O85" s="15"/>
      <c r="Q85" s="15"/>
      <c r="S85" s="15"/>
      <c r="U85" s="7"/>
    </row>
    <row r="86" spans="1:40" x14ac:dyDescent="0.25">
      <c r="B86" s="1"/>
      <c r="C86" s="1"/>
      <c r="E86" s="17"/>
      <c r="O86" s="15"/>
      <c r="Q86" s="15"/>
      <c r="S86" s="15"/>
      <c r="U86" s="7"/>
    </row>
    <row r="87" spans="1:40" x14ac:dyDescent="0.25">
      <c r="B87" s="1"/>
      <c r="C87" s="1"/>
      <c r="E87" s="17"/>
      <c r="O87" s="15"/>
      <c r="Q87" s="15"/>
      <c r="S87" s="15"/>
      <c r="U87" s="7"/>
    </row>
    <row r="88" spans="1:40" x14ac:dyDescent="0.25">
      <c r="B88" s="1"/>
      <c r="C88" s="1"/>
      <c r="E88" s="17"/>
      <c r="O88" s="15"/>
      <c r="Q88" s="15"/>
      <c r="S88" s="15"/>
      <c r="U88" s="7"/>
    </row>
    <row r="89" spans="1:40" x14ac:dyDescent="0.25">
      <c r="C89" s="13" t="s">
        <v>0</v>
      </c>
      <c r="D89" s="13" t="s">
        <v>39</v>
      </c>
      <c r="E89" s="13" t="s">
        <v>1</v>
      </c>
      <c r="F89" s="13" t="s">
        <v>40</v>
      </c>
      <c r="G89" s="13" t="s">
        <v>2</v>
      </c>
      <c r="H89" s="13" t="s">
        <v>41</v>
      </c>
      <c r="I89" s="13" t="s">
        <v>3</v>
      </c>
      <c r="J89" s="13" t="s">
        <v>42</v>
      </c>
      <c r="K89" s="13" t="s">
        <v>4</v>
      </c>
      <c r="L89" s="13" t="s">
        <v>43</v>
      </c>
      <c r="M89" s="13" t="s">
        <v>5</v>
      </c>
      <c r="N89" s="13" t="s">
        <v>44</v>
      </c>
      <c r="O89" s="13" t="s">
        <v>6</v>
      </c>
      <c r="P89" s="13" t="s">
        <v>45</v>
      </c>
      <c r="Q89" s="13" t="s">
        <v>7</v>
      </c>
      <c r="R89" s="13" t="s">
        <v>46</v>
      </c>
      <c r="S89" s="13" t="s">
        <v>8</v>
      </c>
      <c r="T89" s="13" t="s">
        <v>47</v>
      </c>
      <c r="U89" s="13" t="s">
        <v>9</v>
      </c>
      <c r="V89" s="13" t="s">
        <v>48</v>
      </c>
      <c r="W89" s="13" t="s">
        <v>10</v>
      </c>
      <c r="X89" s="13" t="s">
        <v>49</v>
      </c>
      <c r="Y89" s="13" t="s">
        <v>11</v>
      </c>
      <c r="Z89" s="13" t="s">
        <v>50</v>
      </c>
      <c r="AA89" s="13" t="s">
        <v>13</v>
      </c>
      <c r="AB89" s="13" t="s">
        <v>51</v>
      </c>
      <c r="AC89" s="13" t="s">
        <v>14</v>
      </c>
      <c r="AD89" s="13" t="s">
        <v>52</v>
      </c>
      <c r="AE89" s="13" t="s">
        <v>15</v>
      </c>
      <c r="AF89" s="13" t="s">
        <v>53</v>
      </c>
      <c r="AG89" s="13" t="s">
        <v>62</v>
      </c>
      <c r="AH89" s="13" t="s">
        <v>63</v>
      </c>
      <c r="AI89" s="13" t="s">
        <v>64</v>
      </c>
      <c r="AJ89" s="13" t="s">
        <v>65</v>
      </c>
      <c r="AK89" s="13" t="s">
        <v>66</v>
      </c>
      <c r="AL89" s="13" t="s">
        <v>67</v>
      </c>
      <c r="AM89" s="13" t="s">
        <v>68</v>
      </c>
      <c r="AN89" s="13" t="s">
        <v>69</v>
      </c>
    </row>
    <row r="90" spans="1:40" x14ac:dyDescent="0.25">
      <c r="B90" s="2" t="s">
        <v>21</v>
      </c>
      <c r="C90" s="7">
        <v>0</v>
      </c>
      <c r="D90" s="7">
        <v>1</v>
      </c>
      <c r="E90" s="7">
        <f>$D$64*$D$64*$D$64*$D$64*E74*E78*$G$81*$G$81</f>
        <v>2.9724382615005433E-4</v>
      </c>
      <c r="F90" s="7">
        <v>-2</v>
      </c>
      <c r="G90" s="7">
        <v>0</v>
      </c>
      <c r="H90" s="7">
        <v>1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</row>
    <row r="91" spans="1:40" x14ac:dyDescent="0.25">
      <c r="B91" s="2" t="s">
        <v>22</v>
      </c>
      <c r="C91" s="7">
        <f>E76*E72</f>
        <v>1</v>
      </c>
      <c r="D91" s="7">
        <v>0</v>
      </c>
      <c r="E91" s="7">
        <f>-2*E76*E72</f>
        <v>-2</v>
      </c>
      <c r="F91" s="7">
        <v>1</v>
      </c>
      <c r="G91" s="7">
        <f>E76*E72</f>
        <v>1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</row>
    <row r="92" spans="1:40" x14ac:dyDescent="0.25">
      <c r="B92" s="2" t="s">
        <v>23</v>
      </c>
      <c r="C92" s="7">
        <v>0</v>
      </c>
      <c r="D92" s="7">
        <v>0</v>
      </c>
      <c r="E92" s="7">
        <v>0</v>
      </c>
      <c r="F92" s="7">
        <v>1</v>
      </c>
      <c r="G92" s="7">
        <f>$D$64*$D$64*$D$64*$D$64*G74*G78*$G$81*$G$81</f>
        <v>2.8984103252076548E-4</v>
      </c>
      <c r="H92" s="7">
        <v>-2</v>
      </c>
      <c r="I92" s="7">
        <v>0</v>
      </c>
      <c r="J92" s="7">
        <v>1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</row>
    <row r="93" spans="1:40" x14ac:dyDescent="0.25">
      <c r="B93" s="2" t="s">
        <v>24</v>
      </c>
      <c r="C93" s="7">
        <v>0</v>
      </c>
      <c r="D93" s="7">
        <v>0</v>
      </c>
      <c r="E93" s="7">
        <f>G76*G72</f>
        <v>0.87679990234374994</v>
      </c>
      <c r="F93" s="7">
        <v>0</v>
      </c>
      <c r="G93" s="7">
        <f>-2*G76*G72</f>
        <v>-1.7535998046874999</v>
      </c>
      <c r="H93" s="7">
        <v>1</v>
      </c>
      <c r="I93" s="7">
        <f>G76*G72</f>
        <v>0.87679990234374994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</row>
    <row r="94" spans="1:40" x14ac:dyDescent="0.25">
      <c r="B94" s="2" t="s">
        <v>25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1</v>
      </c>
      <c r="I94" s="7">
        <f>$D$64*$D$64*$D$64*$D$64*I74*I78*$G$81*$G$81</f>
        <v>2.8225391288600274E-4</v>
      </c>
      <c r="J94" s="7">
        <v>-2</v>
      </c>
      <c r="K94" s="7">
        <v>0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</row>
    <row r="95" spans="1:40" x14ac:dyDescent="0.25">
      <c r="B95" s="2" t="s">
        <v>26</v>
      </c>
      <c r="C95" s="7">
        <v>0</v>
      </c>
      <c r="D95" s="7">
        <v>0</v>
      </c>
      <c r="E95" s="7">
        <v>0</v>
      </c>
      <c r="F95" s="7">
        <v>0</v>
      </c>
      <c r="G95" s="7">
        <f>I76*I72</f>
        <v>0.75861562500000002</v>
      </c>
      <c r="H95" s="7">
        <v>0</v>
      </c>
      <c r="I95" s="7">
        <f>-2*I76*I72</f>
        <v>-1.51723125</v>
      </c>
      <c r="J95" s="7">
        <v>1</v>
      </c>
      <c r="K95" s="7">
        <f>I76*I72</f>
        <v>0.75861562500000002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</row>
    <row r="96" spans="1:40" x14ac:dyDescent="0.25">
      <c r="B96" s="2" t="s">
        <v>27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1</v>
      </c>
      <c r="K96" s="7">
        <f>$D$64*$D$64*$D$64*$D$64*K74*K78*$G$81*$G$81</f>
        <v>2.7416025958265416E-4</v>
      </c>
      <c r="L96" s="7">
        <v>-2</v>
      </c>
      <c r="M96" s="7">
        <v>0</v>
      </c>
      <c r="N96" s="7">
        <v>1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</row>
    <row r="97" spans="2:40" x14ac:dyDescent="0.25">
      <c r="B97" s="2" t="s">
        <v>28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f>K76*K72</f>
        <v>0.64723017578124986</v>
      </c>
      <c r="J97" s="7">
        <v>0</v>
      </c>
      <c r="K97" s="7">
        <f>-2*K76*K72</f>
        <v>-1.2944603515624997</v>
      </c>
      <c r="L97" s="7">
        <v>1</v>
      </c>
      <c r="M97" s="7">
        <f>K76*K72</f>
        <v>0.64723017578124986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</row>
    <row r="98" spans="2:40" x14ac:dyDescent="0.25">
      <c r="B98" s="2" t="s">
        <v>29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f>$D$64*$D$64*$D$64*$D$64*M74*M78*$G$81*$G$81</f>
        <v>2.6529011483892348E-4</v>
      </c>
      <c r="N98" s="7">
        <v>-2</v>
      </c>
      <c r="O98" s="7">
        <v>0</v>
      </c>
      <c r="P98" s="7">
        <v>1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</row>
    <row r="99" spans="2:40" x14ac:dyDescent="0.25">
      <c r="B99" s="2" t="s">
        <v>30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f>M76*M72</f>
        <v>0.54400000000000015</v>
      </c>
      <c r="L99" s="7">
        <v>0</v>
      </c>
      <c r="M99" s="7">
        <f>-2*M76*M72</f>
        <v>-1.0880000000000003</v>
      </c>
      <c r="N99" s="7">
        <v>1</v>
      </c>
      <c r="O99" s="7">
        <f>M76*M72</f>
        <v>0.54400000000000015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</row>
    <row r="100" spans="2:40" x14ac:dyDescent="0.25">
      <c r="B100" s="2" t="s">
        <v>31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f>$D$64*$D$64*$D$64*$D$64*O74*O78*$G$81*$G$81</f>
        <v>2.5542577077432949E-4</v>
      </c>
      <c r="P100" s="7">
        <v>-2</v>
      </c>
      <c r="Q100" s="7">
        <v>0</v>
      </c>
      <c r="R100" s="7">
        <v>1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</row>
    <row r="101" spans="2:40" x14ac:dyDescent="0.25">
      <c r="B101" s="2" t="s">
        <v>32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f>O76*O72</f>
        <v>0.44989013671875</v>
      </c>
      <c r="N101" s="7">
        <v>0</v>
      </c>
      <c r="O101" s="7">
        <f>-2*O76*O72</f>
        <v>-0.8997802734375</v>
      </c>
      <c r="P101" s="7">
        <v>1</v>
      </c>
      <c r="Q101" s="7">
        <f>O76*O72</f>
        <v>0.44989013671875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</row>
    <row r="102" spans="2:40" x14ac:dyDescent="0.25">
      <c r="B102" s="2" t="s">
        <v>33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</v>
      </c>
      <c r="Q102" s="7">
        <f>$D$64*$D$64*$D$64*$D$64*Q74*Q78*$G$81*$G$81</f>
        <v>2.4440176939970675E-4</v>
      </c>
      <c r="R102" s="7">
        <v>-2</v>
      </c>
      <c r="S102" s="7">
        <v>0</v>
      </c>
      <c r="T102" s="7">
        <v>1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</row>
    <row r="103" spans="2:40" x14ac:dyDescent="0.25">
      <c r="B103" s="2" t="s">
        <v>34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f>Q76*Q72</f>
        <v>0.36550937499999991</v>
      </c>
      <c r="P103" s="7">
        <v>0</v>
      </c>
      <c r="Q103" s="7">
        <f>-2*Q76*Q72</f>
        <v>-0.73101874999999983</v>
      </c>
      <c r="R103" s="7">
        <v>1</v>
      </c>
      <c r="S103" s="7">
        <f>Q76*Q72</f>
        <v>0.36550937499999991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</row>
    <row r="104" spans="2:40" x14ac:dyDescent="0.25">
      <c r="B104" s="2" t="s">
        <v>35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1</v>
      </c>
      <c r="S104" s="7">
        <f>$D$64*$D$64*$D$64*$D$64*S74*S78*$G$81*$G$81</f>
        <v>2.3210490261720509E-4</v>
      </c>
      <c r="T104" s="7">
        <v>-2</v>
      </c>
      <c r="U104" s="7">
        <v>0</v>
      </c>
      <c r="V104" s="7">
        <v>1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</row>
    <row r="105" spans="2:40" x14ac:dyDescent="0.25">
      <c r="B105" s="2" t="s">
        <v>36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f>S76*S72</f>
        <v>0.2911454101562499</v>
      </c>
      <c r="R105" s="7">
        <v>0</v>
      </c>
      <c r="S105" s="7">
        <f>-2*S76*S72</f>
        <v>-0.58229082031249979</v>
      </c>
      <c r="T105" s="7">
        <v>1</v>
      </c>
      <c r="U105" s="7">
        <f>S76*S72</f>
        <v>0.2911454101562499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</row>
    <row r="106" spans="2:40" x14ac:dyDescent="0.25">
      <c r="B106" s="2" t="s">
        <v>37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1</v>
      </c>
      <c r="U106" s="7">
        <f>$D$64*$D$64*$D$64*$D$64*U74*U78*$G$81*$G$81</f>
        <v>2.1847421222028989E-4</v>
      </c>
      <c r="V106" s="7">
        <v>-2</v>
      </c>
      <c r="W106" s="7">
        <v>0</v>
      </c>
      <c r="X106" s="7">
        <v>1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</row>
    <row r="107" spans="2:40" x14ac:dyDescent="0.25">
      <c r="B107" s="2" t="s">
        <v>38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f>U76*U72</f>
        <v>0.2268</v>
      </c>
      <c r="T107" s="7">
        <v>0</v>
      </c>
      <c r="U107" s="7">
        <f>-2*U76*U72</f>
        <v>-0.4536</v>
      </c>
      <c r="V107" s="7">
        <v>1</v>
      </c>
      <c r="W107" s="7">
        <f>U76*U72</f>
        <v>0.2268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</row>
    <row r="108" spans="2:40" x14ac:dyDescent="0.25">
      <c r="B108" s="2" t="s">
        <v>54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1</v>
      </c>
      <c r="W108" s="7">
        <f>$D$64*$D$64*$D$64*$D$64*W74*W78*$G$81*$G$81</f>
        <v>2.0350098989374194E-4</v>
      </c>
      <c r="X108" s="7">
        <v>-2</v>
      </c>
      <c r="Y108" s="7">
        <v>0</v>
      </c>
      <c r="Z108" s="7">
        <v>1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</row>
    <row r="109" spans="2:40" x14ac:dyDescent="0.25">
      <c r="B109" s="2" t="s">
        <v>55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f>W76*W72</f>
        <v>0.17222412109375007</v>
      </c>
      <c r="V109" s="7">
        <v>0</v>
      </c>
      <c r="W109" s="7">
        <f>-2*W76*W72</f>
        <v>-0.34444824218750014</v>
      </c>
      <c r="X109" s="7">
        <v>1</v>
      </c>
      <c r="Y109" s="7">
        <f>W76*W72</f>
        <v>0.17222412109375007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</row>
    <row r="110" spans="2:40" x14ac:dyDescent="0.25">
      <c r="B110" s="2" t="s">
        <v>56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1</v>
      </c>
      <c r="Y110" s="7">
        <f>$D$64*$D$64*$D$64*$D$64*Y74*Y78*$G$81*$G$81</f>
        <v>1.8722877721365726E-4</v>
      </c>
      <c r="Z110" s="7">
        <v>-2</v>
      </c>
      <c r="AA110" s="7">
        <v>0</v>
      </c>
      <c r="AB110" s="7">
        <v>1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</row>
    <row r="111" spans="2:40" x14ac:dyDescent="0.25">
      <c r="B111" s="2" t="s">
        <v>57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f>Y76*Y72</f>
        <v>0.126953125</v>
      </c>
      <c r="X111" s="7">
        <v>0</v>
      </c>
      <c r="Y111" s="7">
        <f>-2*Y76*Y72</f>
        <v>-0.25390625</v>
      </c>
      <c r="Z111" s="7">
        <v>1</v>
      </c>
      <c r="AA111" s="7">
        <f>Y76*Y72</f>
        <v>0.126953125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</row>
    <row r="112" spans="2:40" x14ac:dyDescent="0.25">
      <c r="B112" s="2" t="s">
        <v>58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1</v>
      </c>
      <c r="AA112" s="7">
        <f>$D$64*$D$64*$D$64*$D$64*AA74*AA78*$G$81*$G$81</f>
        <v>1.6975336564744762E-4</v>
      </c>
      <c r="AB112" s="7">
        <v>-2</v>
      </c>
      <c r="AC112" s="7">
        <v>0</v>
      </c>
      <c r="AD112" s="7">
        <v>1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</row>
    <row r="113" spans="2:40" x14ac:dyDescent="0.25">
      <c r="B113" s="2" t="s">
        <v>59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f>AA76*AA72</f>
        <v>9.034189453124998E-2</v>
      </c>
      <c r="Z113" s="7">
        <v>0</v>
      </c>
      <c r="AA113" s="7">
        <f>-2*AA76*AA72</f>
        <v>-0.18068378906249996</v>
      </c>
      <c r="AB113" s="7">
        <v>1</v>
      </c>
      <c r="AC113" s="7">
        <f>AA76*AA72</f>
        <v>9.034189453124998E-2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</row>
    <row r="114" spans="2:40" x14ac:dyDescent="0.25">
      <c r="B114" s="2" t="s">
        <v>60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f>$D$64*$D$64*$D$64*$D$64*AC74*AC78*$G$81*$G$81</f>
        <v>1.512227965538401E-4</v>
      </c>
      <c r="AD114" s="7">
        <v>-2</v>
      </c>
      <c r="AE114" s="7">
        <v>0</v>
      </c>
      <c r="AF114" s="7">
        <v>1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</row>
    <row r="115" spans="2:40" x14ac:dyDescent="0.25">
      <c r="B115" s="2" t="s">
        <v>61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f>AC76*AC72</f>
        <v>6.1599999999999967E-2</v>
      </c>
      <c r="AB115" s="7">
        <v>0</v>
      </c>
      <c r="AC115" s="7">
        <f>-2*AC76*AC72</f>
        <v>-0.12319999999999993</v>
      </c>
      <c r="AD115" s="7">
        <v>1</v>
      </c>
      <c r="AE115" s="7">
        <f>AC76*AC72</f>
        <v>6.1599999999999967E-2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</row>
    <row r="116" spans="2:40" x14ac:dyDescent="0.25">
      <c r="B116" s="2" t="s">
        <v>70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1</v>
      </c>
      <c r="AE116" s="7">
        <f>$D$64*$D$64*$D$64*$D$64*AE74*AE78*$G$81*$G$81</f>
        <v>1.3183736118287722E-4</v>
      </c>
      <c r="AF116" s="7">
        <v>-2</v>
      </c>
      <c r="AG116" s="7">
        <v>0</v>
      </c>
      <c r="AH116" s="7">
        <v>1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</row>
    <row r="117" spans="2:40" x14ac:dyDescent="0.25">
      <c r="B117" s="2" t="s">
        <v>71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f>AE76*AE72</f>
        <v>3.9826855468749985E-2</v>
      </c>
      <c r="AD117" s="7">
        <v>0</v>
      </c>
      <c r="AE117" s="7">
        <f>-2*AE76*AE72</f>
        <v>-7.9653710937499969E-2</v>
      </c>
      <c r="AF117" s="7">
        <v>1</v>
      </c>
      <c r="AG117" s="7">
        <f>AE76*AE72</f>
        <v>3.9826855468749985E-2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</row>
    <row r="118" spans="2:40" x14ac:dyDescent="0.25">
      <c r="B118" s="2" t="s">
        <v>72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1</v>
      </c>
      <c r="AG118" s="7">
        <f>$D$64*$D$64*$D$64*$D$64*AG74*AG78*$G$81*$G$81</f>
        <v>1.1184960067591688E-4</v>
      </c>
      <c r="AH118" s="7">
        <v>-2</v>
      </c>
      <c r="AI118" s="7">
        <v>0</v>
      </c>
      <c r="AJ118" s="7">
        <v>1</v>
      </c>
      <c r="AK118" s="7">
        <v>0</v>
      </c>
      <c r="AL118" s="7">
        <v>0</v>
      </c>
      <c r="AM118" s="7">
        <v>0</v>
      </c>
      <c r="AN118" s="7">
        <v>0</v>
      </c>
    </row>
    <row r="119" spans="2:40" x14ac:dyDescent="0.25">
      <c r="B119" s="2" t="s">
        <v>73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f>AG76*AG72</f>
        <v>2.4046874999999981E-2</v>
      </c>
      <c r="AF119" s="7">
        <v>0</v>
      </c>
      <c r="AG119" s="7">
        <f>-2*AG76*AG72</f>
        <v>-4.8093749999999963E-2</v>
      </c>
      <c r="AH119" s="7">
        <v>1</v>
      </c>
      <c r="AI119" s="7">
        <f>AG76*AG72</f>
        <v>2.4046874999999981E-2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</row>
    <row r="120" spans="2:40" x14ac:dyDescent="0.25">
      <c r="B120" s="2" t="s">
        <v>74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1</v>
      </c>
      <c r="AI120" s="7">
        <f>$D$64*$D$64*$D$64*$D$64*AI74*AI78*$G$81*$G$81</f>
        <v>9.1564306065632575E-5</v>
      </c>
      <c r="AJ120" s="7">
        <v>-2</v>
      </c>
      <c r="AK120" s="7">
        <v>0</v>
      </c>
      <c r="AL120" s="7">
        <v>1</v>
      </c>
      <c r="AM120" s="7">
        <v>0</v>
      </c>
      <c r="AN120" s="7">
        <v>0</v>
      </c>
    </row>
    <row r="121" spans="2:40" x14ac:dyDescent="0.25">
      <c r="B121" s="2" t="s">
        <v>75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f>AI76*AI72</f>
        <v>1.324462890625E-2</v>
      </c>
      <c r="AH121" s="7">
        <v>0</v>
      </c>
      <c r="AI121" s="7">
        <f>-2*AI76*AI72</f>
        <v>-2.64892578125E-2</v>
      </c>
      <c r="AJ121" s="7">
        <v>1</v>
      </c>
      <c r="AK121" s="7">
        <f>AI76*AI72</f>
        <v>1.324462890625E-2</v>
      </c>
      <c r="AL121" s="7">
        <v>0</v>
      </c>
      <c r="AM121" s="7">
        <v>0</v>
      </c>
      <c r="AN121" s="7">
        <v>0</v>
      </c>
    </row>
    <row r="122" spans="2:40" x14ac:dyDescent="0.25">
      <c r="B122" s="2" t="s">
        <v>76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1</v>
      </c>
      <c r="AK122" s="7">
        <f>$D$64*$D$64*$D$64*$D$64*AK74*AK78*$G$81*$G$81</f>
        <v>7.1338518276013022E-5</v>
      </c>
      <c r="AL122" s="7">
        <v>-2</v>
      </c>
      <c r="AM122" s="7">
        <v>0</v>
      </c>
      <c r="AN122" s="7">
        <v>1</v>
      </c>
    </row>
    <row r="123" spans="2:40" x14ac:dyDescent="0.25">
      <c r="B123" s="2" t="s">
        <v>77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f>AK76*AK72</f>
        <v>6.399999999999996E-3</v>
      </c>
      <c r="AJ123" s="7">
        <v>0</v>
      </c>
      <c r="AK123" s="7">
        <f>-2*AK76*AK72</f>
        <v>-1.2799999999999992E-2</v>
      </c>
      <c r="AL123" s="7">
        <v>1</v>
      </c>
      <c r="AM123" s="7">
        <f>AK76*AK72</f>
        <v>6.399999999999996E-3</v>
      </c>
      <c r="AN123" s="7">
        <v>0</v>
      </c>
    </row>
    <row r="124" spans="2:40" x14ac:dyDescent="0.25">
      <c r="B124" s="2" t="s">
        <v>16</v>
      </c>
      <c r="C124" s="7">
        <v>0</v>
      </c>
      <c r="D124" s="7">
        <v>0</v>
      </c>
      <c r="E124" s="7">
        <v>1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</row>
    <row r="125" spans="2:40" x14ac:dyDescent="0.25">
      <c r="B125" s="2" t="s">
        <v>17</v>
      </c>
      <c r="C125" s="7">
        <v>0</v>
      </c>
      <c r="D125" s="7">
        <v>0</v>
      </c>
      <c r="E125" s="7">
        <v>0</v>
      </c>
      <c r="F125" s="7">
        <v>1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</row>
    <row r="126" spans="2:40" x14ac:dyDescent="0.25">
      <c r="B126" s="2" t="s">
        <v>78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</row>
    <row r="127" spans="2:40" x14ac:dyDescent="0.25">
      <c r="B127" s="2" t="s">
        <v>79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1</v>
      </c>
      <c r="AM127" s="7">
        <v>0</v>
      </c>
      <c r="AN127" s="7">
        <v>0</v>
      </c>
    </row>
    <row r="133" spans="1:69" ht="18.75" x14ac:dyDescent="0.25">
      <c r="D133" s="3" t="s">
        <v>18</v>
      </c>
    </row>
    <row r="135" spans="1:69" x14ac:dyDescent="0.25">
      <c r="A135" s="11" t="s">
        <v>80</v>
      </c>
      <c r="C135" s="5" t="s">
        <v>12</v>
      </c>
      <c r="D135" s="8">
        <v>32</v>
      </c>
      <c r="E135" s="4"/>
    </row>
    <row r="136" spans="1:69" x14ac:dyDescent="0.25">
      <c r="C136" s="5" t="s">
        <v>82</v>
      </c>
      <c r="D136" s="9">
        <f>1/D135</f>
        <v>3.125E-2</v>
      </c>
      <c r="E136" s="4"/>
    </row>
    <row r="137" spans="1:69" x14ac:dyDescent="0.25">
      <c r="E137" s="4"/>
    </row>
    <row r="138" spans="1:69" x14ac:dyDescent="0.25">
      <c r="C138" s="12" t="s">
        <v>83</v>
      </c>
      <c r="D138" s="10">
        <v>0.6</v>
      </c>
      <c r="E138" s="4"/>
    </row>
    <row r="139" spans="1:69" x14ac:dyDescent="0.25">
      <c r="C139" s="5" t="s">
        <v>84</v>
      </c>
      <c r="D139" s="10">
        <v>0.8</v>
      </c>
      <c r="E139" s="4"/>
    </row>
    <row r="140" spans="1:69" x14ac:dyDescent="0.25">
      <c r="B140" s="10"/>
      <c r="C140" s="5"/>
      <c r="D140" s="4"/>
      <c r="E140" s="4"/>
    </row>
    <row r="141" spans="1:69" x14ac:dyDescent="0.25">
      <c r="E141" s="13">
        <v>1</v>
      </c>
      <c r="F141" s="13"/>
      <c r="G141" s="13">
        <v>2</v>
      </c>
      <c r="H141" s="13"/>
      <c r="I141" s="13">
        <v>3</v>
      </c>
      <c r="J141" s="13"/>
      <c r="K141" s="13">
        <v>4</v>
      </c>
      <c r="L141" s="13"/>
      <c r="M141" s="13">
        <v>5</v>
      </c>
      <c r="N141" s="13"/>
      <c r="O141" s="13">
        <v>6</v>
      </c>
      <c r="P141" s="13"/>
      <c r="Q141" s="13">
        <v>7</v>
      </c>
      <c r="R141" s="13"/>
      <c r="S141" s="13">
        <v>8</v>
      </c>
      <c r="T141" s="13"/>
      <c r="U141" s="13">
        <v>9</v>
      </c>
      <c r="W141" s="13">
        <v>10</v>
      </c>
      <c r="X141" s="13"/>
      <c r="Y141" s="13">
        <v>11</v>
      </c>
      <c r="Z141" s="13"/>
      <c r="AA141" s="13">
        <v>12</v>
      </c>
      <c r="AB141" s="13"/>
      <c r="AC141" s="13">
        <v>13</v>
      </c>
      <c r="AD141" s="13"/>
      <c r="AE141" s="13">
        <v>14</v>
      </c>
      <c r="AF141" s="13"/>
      <c r="AG141" s="13">
        <v>15</v>
      </c>
      <c r="AH141" s="13"/>
      <c r="AI141" s="13">
        <v>16</v>
      </c>
      <c r="AJ141" s="13"/>
      <c r="AK141" s="13">
        <v>17</v>
      </c>
      <c r="AM141" s="13">
        <v>18</v>
      </c>
      <c r="AN141" s="13"/>
      <c r="AO141" s="13">
        <v>19</v>
      </c>
      <c r="AP141" s="13"/>
      <c r="AQ141" s="13">
        <v>20</v>
      </c>
      <c r="AR141" s="13"/>
      <c r="AS141" s="13">
        <v>21</v>
      </c>
      <c r="AT141" s="13"/>
      <c r="AU141" s="13">
        <v>22</v>
      </c>
      <c r="AV141" s="13"/>
      <c r="AW141" s="13">
        <v>23</v>
      </c>
      <c r="AX141" s="13"/>
      <c r="AY141" s="13">
        <v>24</v>
      </c>
      <c r="AZ141" s="13"/>
      <c r="BA141" s="13">
        <v>25</v>
      </c>
      <c r="BB141" s="13"/>
      <c r="BC141" s="13">
        <v>26</v>
      </c>
      <c r="BD141" s="13"/>
      <c r="BE141" s="13">
        <v>27</v>
      </c>
      <c r="BF141" s="13"/>
      <c r="BG141" s="13">
        <v>28</v>
      </c>
      <c r="BH141" s="13"/>
      <c r="BI141" s="13">
        <v>29</v>
      </c>
      <c r="BJ141" s="13"/>
      <c r="BK141" s="13">
        <v>30</v>
      </c>
      <c r="BL141" s="13"/>
      <c r="BM141" s="13">
        <v>31</v>
      </c>
      <c r="BN141" s="13"/>
      <c r="BO141" s="13">
        <v>32</v>
      </c>
      <c r="BP141" s="13"/>
      <c r="BQ141" s="13">
        <v>33</v>
      </c>
    </row>
    <row r="142" spans="1:69" x14ac:dyDescent="0.25">
      <c r="E142" s="7">
        <v>0</v>
      </c>
      <c r="F142" s="7"/>
      <c r="G142" s="7">
        <f>1/D135</f>
        <v>3.125E-2</v>
      </c>
      <c r="H142" s="7"/>
      <c r="I142" s="7">
        <f>2/D135</f>
        <v>6.25E-2</v>
      </c>
      <c r="J142" s="7"/>
      <c r="K142" s="7">
        <f>3/D135</f>
        <v>9.375E-2</v>
      </c>
      <c r="L142" s="7"/>
      <c r="M142" s="7">
        <f>4/D135</f>
        <v>0.125</v>
      </c>
      <c r="N142" s="7"/>
      <c r="O142" s="7">
        <f>5/D135</f>
        <v>0.15625</v>
      </c>
      <c r="P142" s="7"/>
      <c r="Q142" s="7">
        <f>6/D135</f>
        <v>0.1875</v>
      </c>
      <c r="R142" s="7"/>
      <c r="S142" s="7">
        <f>7/D135</f>
        <v>0.21875</v>
      </c>
      <c r="T142" s="7"/>
      <c r="U142" s="7">
        <f>8/D135</f>
        <v>0.25</v>
      </c>
      <c r="W142" s="7">
        <f>9/D135</f>
        <v>0.28125</v>
      </c>
      <c r="X142" s="7"/>
      <c r="Y142" s="7">
        <f>10/D135</f>
        <v>0.3125</v>
      </c>
      <c r="Z142" s="7"/>
      <c r="AA142" s="7">
        <f>11/D135</f>
        <v>0.34375</v>
      </c>
      <c r="AB142" s="7"/>
      <c r="AC142" s="7">
        <f>12/D135</f>
        <v>0.375</v>
      </c>
      <c r="AD142" s="7"/>
      <c r="AE142" s="7">
        <f>13/D135</f>
        <v>0.40625</v>
      </c>
      <c r="AF142" s="7"/>
      <c r="AG142" s="7">
        <f>14/D135</f>
        <v>0.4375</v>
      </c>
      <c r="AH142" s="7"/>
      <c r="AI142" s="7">
        <f>15/D135</f>
        <v>0.46875</v>
      </c>
      <c r="AJ142" s="7"/>
      <c r="AK142" s="7">
        <f>16/D135</f>
        <v>0.5</v>
      </c>
      <c r="AM142" s="7">
        <f>17/D135</f>
        <v>0.53125</v>
      </c>
      <c r="AN142" s="7"/>
      <c r="AO142" s="7">
        <f>18/D135</f>
        <v>0.5625</v>
      </c>
      <c r="AP142" s="7"/>
      <c r="AQ142" s="7">
        <f>19/D135</f>
        <v>0.59375</v>
      </c>
      <c r="AR142" s="7"/>
      <c r="AS142" s="7">
        <f>20/D135</f>
        <v>0.625</v>
      </c>
      <c r="AT142" s="7"/>
      <c r="AU142" s="7">
        <f>21/D135</f>
        <v>0.65625</v>
      </c>
      <c r="AV142" s="7"/>
      <c r="AW142" s="7">
        <f>22/D135</f>
        <v>0.6875</v>
      </c>
      <c r="AX142" s="7"/>
      <c r="AY142" s="7">
        <f>23/D135</f>
        <v>0.71875</v>
      </c>
      <c r="AZ142" s="7"/>
      <c r="BA142" s="7">
        <f>24/D135</f>
        <v>0.75</v>
      </c>
      <c r="BB142" s="7"/>
      <c r="BC142" s="7">
        <f>25/D135</f>
        <v>0.78125</v>
      </c>
      <c r="BD142" s="7"/>
      <c r="BE142" s="7">
        <f>26/D135</f>
        <v>0.8125</v>
      </c>
      <c r="BF142" s="7"/>
      <c r="BG142" s="7">
        <f>27/D135</f>
        <v>0.84375</v>
      </c>
      <c r="BH142" s="7"/>
      <c r="BI142" s="7">
        <f>28/D135</f>
        <v>0.875</v>
      </c>
      <c r="BJ142" s="7"/>
      <c r="BK142" s="7">
        <f>29/D135</f>
        <v>0.90625</v>
      </c>
      <c r="BL142" s="7"/>
      <c r="BM142" s="7">
        <f>30/D135</f>
        <v>0.9375</v>
      </c>
      <c r="BN142" s="7"/>
      <c r="BO142" s="7">
        <f>31/D135</f>
        <v>0.96875</v>
      </c>
      <c r="BP142" s="7"/>
      <c r="BQ142" s="7">
        <f>32/D135</f>
        <v>1</v>
      </c>
    </row>
    <row r="143" spans="1:69" x14ac:dyDescent="0.25">
      <c r="E143" s="7"/>
    </row>
    <row r="144" spans="1:69" x14ac:dyDescent="0.25">
      <c r="E144" s="7">
        <f>(1-$D$138*E142)*POWER(1-$D$139*E142,3)</f>
        <v>1</v>
      </c>
      <c r="G144" s="7">
        <f>(1-$D$138*G142)*POWER(1-$D$139*G142,3)</f>
        <v>0.90948076171874992</v>
      </c>
      <c r="I144" s="7">
        <f>(1-$D$138*I142)*POWER(1-$D$139*I142,3)</f>
        <v>0.82522343749999993</v>
      </c>
      <c r="K144" s="7">
        <f>(1-$D$138*K142)*POWER(1-$D$139*K142,3)</f>
        <v>0.74693388671875005</v>
      </c>
      <c r="M144" s="7">
        <f>(1-$D$138*M142)*POWER(1-$D$139*M142,3)</f>
        <v>0.67432500000000006</v>
      </c>
      <c r="O144" s="7">
        <f>(1-$D$138*O142)*POWER(1-$D$139*O142,3)</f>
        <v>0.60711669921875</v>
      </c>
      <c r="Q144" s="7">
        <f>(1-$D$138*Q142)*POWER(1-$D$139*Q142,3)</f>
        <v>0.5450359374999999</v>
      </c>
      <c r="S144" s="7">
        <f>(1-$D$138*S142)*POWER(1-$D$139*S142,3)</f>
        <v>0.48781669921874998</v>
      </c>
      <c r="U144" s="7">
        <f>(1-$D$138*U142)*POWER(1-$D$139*U142,3)</f>
        <v>0.43520000000000009</v>
      </c>
      <c r="W144" s="7">
        <f>(1-$D$138*W142)*POWER(1-$D$139*W142,3)</f>
        <v>0.38693388671875006</v>
      </c>
      <c r="Y144" s="7">
        <f>(1-$D$138*Y142)*POWER(1-$D$139*Y142,3)</f>
        <v>0.3427734375</v>
      </c>
      <c r="AA144" s="7">
        <f>(1-$D$138*AA142)*POWER(1-$D$139*AA142,3)</f>
        <v>0.30248076171874999</v>
      </c>
      <c r="AC144" s="7">
        <f>(1-$D$138*AC142)*POWER(1-$D$139*AC142,3)</f>
        <v>0.26582499999999992</v>
      </c>
      <c r="AE144" s="7">
        <f>(1-$D$138*AE142)*POWER(1-$D$139*AE142,3)</f>
        <v>0.23258232421875003</v>
      </c>
      <c r="AG144" s="7">
        <f>(1-$D$138*AG142)*POWER(1-$D$139*AG142,3)</f>
        <v>0.20253593749999993</v>
      </c>
      <c r="AI144" s="7">
        <f>(1-$D$138*AI142)*POWER(1-$D$139*AI142,3)</f>
        <v>0.17547607421875</v>
      </c>
      <c r="AK144" s="7">
        <f>(1-$D$138*AK142)*POWER(1-$D$139*AK142,3)</f>
        <v>0.1512</v>
      </c>
      <c r="AM144" s="7">
        <f>(1-$D$138*AM142)*POWER(1-$D$139*AM142,3)</f>
        <v>0.12951201171874996</v>
      </c>
      <c r="AO144" s="7">
        <f>(1-$D$138*AO142)*POWER(1-$D$139*AO142,3)</f>
        <v>0.11022343750000005</v>
      </c>
      <c r="AQ144" s="7">
        <f>(1-$D$138*AQ142)*POWER(1-$D$139*AQ142,3)</f>
        <v>9.3152636718749959E-2</v>
      </c>
      <c r="AS144" s="7">
        <f>(1-$D$138*AS142)*POWER(1-$D$139*AS142,3)</f>
        <v>7.8125E-2</v>
      </c>
      <c r="AU144" s="7">
        <f>(1-$D$138*AU142)*POWER(1-$D$139*AU142,3)</f>
        <v>6.4972949218749992E-2</v>
      </c>
      <c r="AW144" s="7">
        <f>(1-$D$138*AW142)*POWER(1-$D$139*AW142,3)</f>
        <v>5.3535937499999985E-2</v>
      </c>
      <c r="AY144" s="7">
        <f>(1-$D$138*AY142)*POWER(1-$D$139*AY142,3)</f>
        <v>4.3660449218749987E-2</v>
      </c>
      <c r="BA144" s="7">
        <f>(1-$D$138*BA142)*POWER(1-$D$139*BA142,3)</f>
        <v>3.5199999999999981E-2</v>
      </c>
      <c r="BC144" s="7">
        <f>(1-$D$138*BC142)*POWER(1-$D$139*BC142,3)</f>
        <v>2.801513671875E-2</v>
      </c>
      <c r="BE144" s="7">
        <f>(1-$D$138*BE142)*POWER(1-$D$139*BE142,3)</f>
        <v>2.1973437499999991E-2</v>
      </c>
      <c r="BG144" s="7">
        <f>(1-$D$138*BG142)*POWER(1-$D$139*BG142,3)</f>
        <v>1.6949511718749994E-2</v>
      </c>
      <c r="BI144" s="7">
        <f>(1-$D$138*BI142)*POWER(1-$D$139*BI142,3)</f>
        <v>1.2824999999999989E-2</v>
      </c>
      <c r="BK144" s="7">
        <f>(1-$D$138*BK142)*POWER(1-$D$139*BK142,3)</f>
        <v>9.4885742187499934E-3</v>
      </c>
      <c r="BM144" s="7">
        <f>(1-$D$138*BM142)*POWER(1-$D$139*BM142,3)</f>
        <v>6.8359375E-3</v>
      </c>
      <c r="BO144" s="7">
        <f>(1-$D$138*BO142)*POWER(1-$D$139*BO142,3)</f>
        <v>4.7698242187499988E-3</v>
      </c>
      <c r="BQ144" s="7">
        <f>(1-$D$138*BQ142)*POWER(1-$D$139*BQ142,3)</f>
        <v>3.199999999999998E-3</v>
      </c>
    </row>
    <row r="145" spans="1:69" x14ac:dyDescent="0.25">
      <c r="E145" s="7"/>
      <c r="G145" s="7"/>
      <c r="I145" s="7"/>
      <c r="K145" s="7"/>
      <c r="M145" s="7"/>
      <c r="O145" s="7"/>
      <c r="Q145" s="7"/>
      <c r="S145" s="7"/>
      <c r="U145" s="7"/>
      <c r="W145" s="7"/>
      <c r="Y145" s="7"/>
      <c r="AA145" s="7"/>
      <c r="AC145" s="7"/>
      <c r="AE145" s="7"/>
      <c r="AG145" s="7"/>
      <c r="AI145" s="7"/>
      <c r="AK145" s="7"/>
      <c r="AM145" s="7"/>
      <c r="AO145" s="7"/>
      <c r="AQ145" s="7"/>
      <c r="AS145" s="7"/>
      <c r="AU145" s="7"/>
      <c r="AW145" s="7"/>
      <c r="AY145" s="7"/>
      <c r="BA145" s="7"/>
      <c r="BC145" s="7"/>
      <c r="BE145" s="7"/>
      <c r="BG145" s="7"/>
      <c r="BI145" s="7"/>
      <c r="BK145" s="7"/>
      <c r="BM145" s="7"/>
      <c r="BO145" s="7"/>
      <c r="BQ145" s="7"/>
    </row>
    <row r="146" spans="1:69" x14ac:dyDescent="0.25">
      <c r="E146" s="7">
        <f>(1-$D$138*E142)*(1-$D$139*E142)</f>
        <v>1</v>
      </c>
      <c r="F146" s="14"/>
      <c r="G146" s="7">
        <f>(1-$D$138*G142)*(1-$D$139*G142)</f>
        <v>0.95671874999999995</v>
      </c>
      <c r="H146" s="14"/>
      <c r="I146" s="7">
        <f>(1-$D$138*I142)*(1-$D$139*I142)</f>
        <v>0.91437499999999994</v>
      </c>
      <c r="J146" s="14"/>
      <c r="K146" s="7">
        <f>(1-$D$138*K142)*(1-$D$139*K142)</f>
        <v>0.87296875000000007</v>
      </c>
      <c r="L146" s="14"/>
      <c r="M146" s="7">
        <f>(1-$D$138*M142)*(1-$D$139*M142)</f>
        <v>0.83250000000000002</v>
      </c>
      <c r="N146" s="14"/>
      <c r="O146" s="7">
        <f>(1-$D$138*O142)*(1-$D$139*O142)</f>
        <v>0.79296875</v>
      </c>
      <c r="P146" s="14"/>
      <c r="Q146" s="7">
        <f>(1-$D$138*Q142)*(1-$D$139*Q142)</f>
        <v>0.75437499999999991</v>
      </c>
      <c r="R146" s="14"/>
      <c r="S146" s="7">
        <f>(1-$D$138*S142)*(1-$D$139*S142)</f>
        <v>0.71671874999999996</v>
      </c>
      <c r="T146" s="14"/>
      <c r="U146" s="7">
        <f>(1-$D$138*U142)*(1-$D$139*U142)</f>
        <v>0.68</v>
      </c>
      <c r="W146" s="7">
        <f>(1-$D$138*W142)*(1-$D$139*W142)</f>
        <v>0.64421875000000006</v>
      </c>
      <c r="Y146" s="7">
        <f>(1-$D$138*Y142)*(1-$D$139*Y142)</f>
        <v>0.609375</v>
      </c>
      <c r="AA146" s="7">
        <f>(1-$D$138*AA142)*(1-$D$139*AA142)</f>
        <v>0.57546874999999997</v>
      </c>
      <c r="AC146" s="7">
        <f>(1-$D$138*AC142)*(1-$D$139*AC142)</f>
        <v>0.54249999999999998</v>
      </c>
      <c r="AE146" s="7">
        <f>(1-$D$138*AE142)*(1-$D$139*AE142)</f>
        <v>0.51046875000000003</v>
      </c>
      <c r="AG146" s="7">
        <f>(1-$D$138*AG142)*(1-$D$139*AG142)</f>
        <v>0.47937499999999994</v>
      </c>
      <c r="AI146" s="7">
        <f>(1-$D$138*AI142)*(1-$D$139*AI142)</f>
        <v>0.44921875</v>
      </c>
      <c r="AK146" s="7">
        <f>(1-$D$138*AK142)*(1-$D$139*AK142)</f>
        <v>0.42</v>
      </c>
      <c r="AM146" s="7">
        <f>(1-$D$138*AM142)*(1-$D$139*AM142)</f>
        <v>0.39171875</v>
      </c>
      <c r="AO146" s="7">
        <f>(1-$D$138*AO142)*(1-$D$139*AO142)</f>
        <v>0.36437500000000006</v>
      </c>
      <c r="AQ146" s="7">
        <f>(1-$D$138*AQ142)*(1-$D$139*AQ142)</f>
        <v>0.33796874999999998</v>
      </c>
      <c r="AS146" s="7">
        <f>(1-$D$138*AS142)*(1-$D$139*AS142)</f>
        <v>0.3125</v>
      </c>
      <c r="AU146" s="7">
        <f>(1-$D$138*AU142)*(1-$D$139*AU142)</f>
        <v>0.28796874999999994</v>
      </c>
      <c r="AW146" s="7">
        <f>(1-$D$138*AW142)*(1-$D$139*AW142)</f>
        <v>0.26437499999999997</v>
      </c>
      <c r="AY146" s="7">
        <f>(1-$D$138*AY142)*(1-$D$139*AY142)</f>
        <v>0.24171875000000001</v>
      </c>
      <c r="BA146" s="7">
        <f>(1-$D$138*BA142)*(1-$D$139*BA142)</f>
        <v>0.21999999999999997</v>
      </c>
      <c r="BC146" s="7">
        <f>(1-$D$138*BC142)*(1-$D$139*BC142)</f>
        <v>0.19921875</v>
      </c>
      <c r="BE146" s="7">
        <f>(1-$D$138*BE142)*(1-$D$139*BE142)</f>
        <v>0.17937499999999998</v>
      </c>
      <c r="BG146" s="7">
        <f>(1-$D$138*BG142)*(1-$D$139*BG142)</f>
        <v>0.16046874999999999</v>
      </c>
      <c r="BI146" s="7">
        <f>(1-$D$138*BI142)*(1-$D$139*BI142)</f>
        <v>0.14249999999999996</v>
      </c>
      <c r="BK146" s="7">
        <f>(1-$D$138*BK142)*(1-$D$139*BK142)</f>
        <v>0.12546874999999996</v>
      </c>
      <c r="BM146" s="7">
        <f>(1-$D$138*BM142)*(1-$D$139*BM142)</f>
        <v>0.109375</v>
      </c>
      <c r="BO146" s="7">
        <f>(1-$D$138*BO142)*(1-$D$139*BO142)</f>
        <v>9.4218750000000004E-2</v>
      </c>
      <c r="BQ146" s="7">
        <f>(1-$D$138*BQ142)*(1-$D$139*BQ142)</f>
        <v>7.9999999999999988E-2</v>
      </c>
    </row>
    <row r="147" spans="1:69" x14ac:dyDescent="0.25">
      <c r="E147" s="7"/>
      <c r="G147" s="7"/>
      <c r="I147" s="7"/>
      <c r="K147" s="7"/>
      <c r="M147" s="7"/>
      <c r="O147" s="7"/>
      <c r="Q147" s="7"/>
      <c r="S147" s="7"/>
      <c r="U147" s="7"/>
      <c r="W147" s="7"/>
      <c r="Y147" s="7"/>
      <c r="AA147" s="7"/>
      <c r="AC147" s="7"/>
      <c r="AE147" s="7"/>
      <c r="AG147" s="7"/>
      <c r="AI147" s="7"/>
      <c r="AK147" s="7"/>
      <c r="AM147" s="7"/>
      <c r="AO147" s="7"/>
      <c r="AQ147" s="7"/>
      <c r="AS147" s="7"/>
      <c r="AU147" s="7"/>
      <c r="AW147" s="7"/>
      <c r="AY147" s="7"/>
      <c r="BA147" s="7"/>
      <c r="BC147" s="7"/>
      <c r="BE147" s="7"/>
      <c r="BG147" s="7"/>
      <c r="BI147" s="7"/>
      <c r="BK147" s="7"/>
      <c r="BM147" s="7"/>
      <c r="BO147" s="7"/>
      <c r="BQ147" s="7"/>
    </row>
    <row r="148" spans="1:69" x14ac:dyDescent="0.25">
      <c r="B148" s="11"/>
      <c r="E148" s="7">
        <f>1+E142</f>
        <v>1</v>
      </c>
      <c r="G148" s="7">
        <f>1+G142</f>
        <v>1.03125</v>
      </c>
      <c r="I148" s="7">
        <f>1+I142</f>
        <v>1.0625</v>
      </c>
      <c r="K148" s="7">
        <f>1+K142</f>
        <v>1.09375</v>
      </c>
      <c r="M148" s="7">
        <f>1+M142</f>
        <v>1.125</v>
      </c>
      <c r="O148" s="7">
        <f>1+O142</f>
        <v>1.15625</v>
      </c>
      <c r="Q148" s="7">
        <f>1+Q142</f>
        <v>1.1875</v>
      </c>
      <c r="S148" s="7">
        <f>1+S142</f>
        <v>1.21875</v>
      </c>
      <c r="U148" s="7">
        <f>1+U142</f>
        <v>1.25</v>
      </c>
      <c r="W148" s="7">
        <f>1+W142</f>
        <v>1.28125</v>
      </c>
      <c r="Y148" s="7">
        <f>1+Y142</f>
        <v>1.3125</v>
      </c>
      <c r="AA148" s="7">
        <f>1+AA142</f>
        <v>1.34375</v>
      </c>
      <c r="AC148" s="7">
        <f>1+AC142</f>
        <v>1.375</v>
      </c>
      <c r="AE148" s="7">
        <f>1+AE142</f>
        <v>1.40625</v>
      </c>
      <c r="AG148" s="7">
        <f>1+AG142</f>
        <v>1.4375</v>
      </c>
      <c r="AI148" s="7">
        <f>1+AI142</f>
        <v>1.46875</v>
      </c>
      <c r="AK148" s="7">
        <f>1+AK142</f>
        <v>1.5</v>
      </c>
      <c r="AM148" s="7">
        <f>1+AM142</f>
        <v>1.53125</v>
      </c>
      <c r="AO148" s="7">
        <f>1+AO142</f>
        <v>1.5625</v>
      </c>
      <c r="AQ148" s="7">
        <f>1+AQ142</f>
        <v>1.59375</v>
      </c>
      <c r="AS148" s="7">
        <f>1+AS142</f>
        <v>1.625</v>
      </c>
      <c r="AU148" s="7">
        <f>1+AU142</f>
        <v>1.65625</v>
      </c>
      <c r="AW148" s="7">
        <f>1+AW142</f>
        <v>1.6875</v>
      </c>
      <c r="AY148" s="7">
        <f>1+AY142</f>
        <v>1.71875</v>
      </c>
      <c r="BA148" s="7">
        <f>1+BA142</f>
        <v>1.75</v>
      </c>
      <c r="BC148" s="7">
        <f>1+BC142</f>
        <v>1.78125</v>
      </c>
      <c r="BE148" s="7">
        <f>1+BE142</f>
        <v>1.8125</v>
      </c>
      <c r="BG148" s="7">
        <f>1+BG142</f>
        <v>1.84375</v>
      </c>
      <c r="BI148" s="7">
        <f>1+BI142</f>
        <v>1.875</v>
      </c>
      <c r="BK148" s="7">
        <f>1+BK142</f>
        <v>1.90625</v>
      </c>
      <c r="BM148" s="7">
        <f>1+BM142</f>
        <v>1.9375</v>
      </c>
      <c r="BO148" s="7">
        <f>1+BO142</f>
        <v>1.96875</v>
      </c>
      <c r="BQ148" s="7">
        <f>1+BQ142</f>
        <v>2</v>
      </c>
    </row>
    <row r="149" spans="1:69" x14ac:dyDescent="0.25">
      <c r="A149" s="1"/>
      <c r="B149" s="1"/>
      <c r="E149" s="7"/>
      <c r="G149" s="7"/>
      <c r="I149" s="7"/>
      <c r="K149" s="7"/>
      <c r="M149" s="7"/>
      <c r="O149" s="7"/>
      <c r="Q149" s="7"/>
      <c r="S149" s="7"/>
      <c r="U149" s="7"/>
      <c r="W149" s="7"/>
      <c r="Y149" s="7"/>
      <c r="AA149" s="7"/>
      <c r="AC149" s="7"/>
      <c r="AE149" s="7"/>
      <c r="AG149" s="7"/>
      <c r="AI149" s="7"/>
      <c r="AK149" s="7"/>
      <c r="AM149" s="7"/>
      <c r="AO149" s="7"/>
      <c r="AQ149" s="7"/>
      <c r="AS149" s="7"/>
      <c r="AU149" s="7"/>
      <c r="AW149" s="7"/>
      <c r="AY149" s="7"/>
      <c r="BA149" s="7"/>
      <c r="BC149" s="7"/>
      <c r="BE149" s="7"/>
      <c r="BG149" s="7"/>
      <c r="BI149" s="7"/>
      <c r="BK149" s="7"/>
      <c r="BM149" s="7"/>
      <c r="BO149" s="7"/>
      <c r="BQ149" s="7"/>
    </row>
    <row r="150" spans="1:69" x14ac:dyDescent="0.25">
      <c r="A150" s="5"/>
      <c r="B150" s="1"/>
      <c r="C150" s="6"/>
      <c r="E150" s="7">
        <f>1+E142+E142*E142</f>
        <v>1</v>
      </c>
      <c r="G150" s="7">
        <f>1+G142+G142*G142</f>
        <v>1.0322265625</v>
      </c>
      <c r="I150" s="7">
        <f>1+I142+I142*I142</f>
        <v>1.06640625</v>
      </c>
      <c r="K150" s="7">
        <f>1+K142+K142*K142</f>
        <v>1.1025390625</v>
      </c>
      <c r="M150" s="7">
        <f>1+M142+M142*M142</f>
        <v>1.140625</v>
      </c>
      <c r="O150" s="7">
        <f>1+O142+O142*O142</f>
        <v>1.1806640625</v>
      </c>
      <c r="Q150" s="7">
        <f>1+Q142+Q142*Q142</f>
        <v>1.22265625</v>
      </c>
      <c r="S150" s="7">
        <f>1+S142+S142*S142</f>
        <v>1.2666015625</v>
      </c>
      <c r="U150" s="7">
        <f>1+U142+U142*U142</f>
        <v>1.3125</v>
      </c>
      <c r="W150" s="7">
        <f>1+W142+W142*W142</f>
        <v>1.3603515625</v>
      </c>
      <c r="Y150" s="7">
        <f>1+Y142+Y142*Y142</f>
        <v>1.41015625</v>
      </c>
      <c r="AA150" s="7">
        <f>1+AA142+AA142*AA142</f>
        <v>1.4619140625</v>
      </c>
      <c r="AC150" s="7">
        <f>1+AC142+AC142*AC142</f>
        <v>1.515625</v>
      </c>
      <c r="AE150" s="7">
        <f>1+AE142+AE142*AE142</f>
        <v>1.5712890625</v>
      </c>
      <c r="AG150" s="7">
        <f>1+AG142+AG142*AG142</f>
        <v>1.62890625</v>
      </c>
      <c r="AI150" s="7">
        <f>1+AI142+AI142*AI142</f>
        <v>1.6884765625</v>
      </c>
      <c r="AK150" s="7">
        <f>1+AK142+AK142*AK142</f>
        <v>1.75</v>
      </c>
      <c r="AM150" s="7">
        <f>1+AM142+AM142*AM142</f>
        <v>1.8134765625</v>
      </c>
      <c r="AO150" s="7">
        <f>1+AO142+AO142*AO142</f>
        <v>1.87890625</v>
      </c>
      <c r="AQ150" s="7">
        <f>1+AQ142+AQ142*AQ142</f>
        <v>1.9462890625</v>
      </c>
      <c r="AS150" s="7">
        <f>1+AS142+AS142*AS142</f>
        <v>2.015625</v>
      </c>
      <c r="AU150" s="7">
        <f>1+AU142+AU142*AU142</f>
        <v>2.0869140625</v>
      </c>
      <c r="AW150" s="7">
        <f>1+AW142+AW142*AW142</f>
        <v>2.16015625</v>
      </c>
      <c r="AY150" s="7">
        <f>1+AY142+AY142*AY142</f>
        <v>2.2353515625</v>
      </c>
      <c r="BA150" s="7">
        <f>1+BA142+BA142*BA142</f>
        <v>2.3125</v>
      </c>
      <c r="BC150" s="7">
        <f>1+BC142+BC142*BC142</f>
        <v>2.3916015625</v>
      </c>
      <c r="BE150" s="7">
        <f>1+BE142+BE142*BE142</f>
        <v>2.47265625</v>
      </c>
      <c r="BG150" s="7">
        <f>1+BG142+BG142*BG142</f>
        <v>2.5556640625</v>
      </c>
      <c r="BI150" s="7">
        <f>1+BI142+BI142*BI142</f>
        <v>2.640625</v>
      </c>
      <c r="BK150" s="7">
        <f>1+BK142+BK142*BK142</f>
        <v>2.7275390625</v>
      </c>
      <c r="BM150" s="7">
        <f>1+BM142+BM142*BM142</f>
        <v>2.81640625</v>
      </c>
      <c r="BO150" s="7">
        <f>1+BO142+BO142*BO142</f>
        <v>2.9072265625</v>
      </c>
      <c r="BQ150" s="7">
        <f>1+BQ142+BQ142*BQ142</f>
        <v>3</v>
      </c>
    </row>
    <row r="151" spans="1:69" x14ac:dyDescent="0.25">
      <c r="A151" s="1"/>
      <c r="B151" s="1"/>
      <c r="O151" s="15"/>
      <c r="Q151" s="15"/>
      <c r="S151" s="15"/>
      <c r="U151" s="7"/>
    </row>
    <row r="152" spans="1:69" x14ac:dyDescent="0.25">
      <c r="A152" s="1"/>
      <c r="B152" s="1"/>
      <c r="O152" s="15"/>
      <c r="Q152" s="15"/>
      <c r="S152" s="15"/>
      <c r="U152" s="7"/>
    </row>
    <row r="153" spans="1:69" x14ac:dyDescent="0.25">
      <c r="A153" s="1"/>
      <c r="B153" s="1"/>
      <c r="G153" s="9">
        <v>4.4228565546478622</v>
      </c>
      <c r="I153" s="16" t="s">
        <v>81</v>
      </c>
      <c r="J153" s="2">
        <f>1E+25*MDETERM(C162:BT231)</f>
        <v>-3.3163395404370924E-7</v>
      </c>
      <c r="L153" s="15" t="s">
        <v>85</v>
      </c>
      <c r="M153" s="15" t="s">
        <v>87</v>
      </c>
      <c r="N153" s="15" t="s">
        <v>95</v>
      </c>
      <c r="O153" s="15" t="s">
        <v>96</v>
      </c>
      <c r="Q153" s="15"/>
      <c r="S153" s="15"/>
      <c r="U153" s="7"/>
    </row>
    <row r="154" spans="1:69" x14ac:dyDescent="0.25">
      <c r="A154" s="1"/>
      <c r="B154" s="1"/>
      <c r="D154" s="17"/>
      <c r="K154" s="2" t="s">
        <v>88</v>
      </c>
      <c r="L154" s="15" t="s">
        <v>230</v>
      </c>
      <c r="M154" s="7">
        <v>8.9146510136196149</v>
      </c>
      <c r="N154" s="7">
        <v>8.9999090802652617</v>
      </c>
      <c r="O154" s="7">
        <v>9.0213823140594869</v>
      </c>
      <c r="Q154" s="15"/>
      <c r="S154" s="15"/>
      <c r="U154" s="7"/>
    </row>
    <row r="155" spans="1:69" x14ac:dyDescent="0.25">
      <c r="B155" s="1"/>
      <c r="C155" s="1"/>
      <c r="E155" s="17"/>
      <c r="K155" s="2" t="s">
        <v>89</v>
      </c>
      <c r="L155" s="15" t="s">
        <v>231</v>
      </c>
      <c r="M155" s="7">
        <v>8.0448673513636191</v>
      </c>
      <c r="N155" s="7">
        <v>8.1234381971668022</v>
      </c>
      <c r="O155" s="7">
        <v>8.1432075984795969</v>
      </c>
      <c r="Q155" s="15"/>
      <c r="S155" s="15"/>
      <c r="U155" s="7"/>
    </row>
    <row r="156" spans="1:69" x14ac:dyDescent="0.25">
      <c r="B156" s="1"/>
      <c r="C156" s="1"/>
      <c r="E156" s="17"/>
      <c r="K156" s="2" t="s">
        <v>90</v>
      </c>
      <c r="L156" s="15" t="s">
        <v>232</v>
      </c>
      <c r="M156" s="7">
        <v>7.0525749412426944</v>
      </c>
      <c r="N156" s="7">
        <v>7.1221177216445675</v>
      </c>
      <c r="O156" s="7">
        <v>7.1396635202850165</v>
      </c>
      <c r="Q156" s="15"/>
      <c r="S156" s="15"/>
      <c r="U156" s="7"/>
    </row>
    <row r="157" spans="1:69" x14ac:dyDescent="0.25">
      <c r="B157" s="1"/>
      <c r="C157" s="1"/>
      <c r="E157" s="17"/>
      <c r="K157" s="2" t="s">
        <v>91</v>
      </c>
      <c r="L157" s="15" t="s">
        <v>233</v>
      </c>
      <c r="M157" s="7">
        <v>4.3873825899568022</v>
      </c>
      <c r="N157" s="7">
        <v>4.4136347142202377</v>
      </c>
      <c r="O157" s="7">
        <v>4.4228565546478622</v>
      </c>
      <c r="Q157" s="15"/>
      <c r="S157" s="15"/>
      <c r="U157" s="7"/>
    </row>
    <row r="158" spans="1:69" x14ac:dyDescent="0.25">
      <c r="B158" s="1"/>
      <c r="C158" s="1"/>
      <c r="E158" s="17"/>
      <c r="O158" s="15"/>
      <c r="Q158" s="15"/>
      <c r="S158" s="15"/>
      <c r="U158" s="7"/>
    </row>
    <row r="159" spans="1:69" x14ac:dyDescent="0.25">
      <c r="B159" s="1"/>
      <c r="C159" s="1"/>
      <c r="E159" s="17"/>
      <c r="O159" s="15"/>
      <c r="Q159" s="15"/>
      <c r="S159" s="15"/>
      <c r="U159" s="7"/>
    </row>
    <row r="160" spans="1:69" x14ac:dyDescent="0.25">
      <c r="B160" s="1"/>
      <c r="C160" s="1"/>
      <c r="E160" s="17"/>
      <c r="O160" s="15"/>
      <c r="Q160" s="15"/>
      <c r="S160" s="15"/>
      <c r="U160" s="7"/>
    </row>
    <row r="161" spans="2:72" x14ac:dyDescent="0.25">
      <c r="C161" s="13" t="s">
        <v>0</v>
      </c>
      <c r="D161" s="13" t="s">
        <v>39</v>
      </c>
      <c r="E161" s="13" t="s">
        <v>1</v>
      </c>
      <c r="F161" s="13" t="s">
        <v>40</v>
      </c>
      <c r="G161" s="13" t="s">
        <v>2</v>
      </c>
      <c r="H161" s="13" t="s">
        <v>41</v>
      </c>
      <c r="I161" s="13" t="s">
        <v>3</v>
      </c>
      <c r="J161" s="13" t="s">
        <v>42</v>
      </c>
      <c r="K161" s="13" t="s">
        <v>4</v>
      </c>
      <c r="L161" s="13" t="s">
        <v>43</v>
      </c>
      <c r="M161" s="13" t="s">
        <v>5</v>
      </c>
      <c r="N161" s="13" t="s">
        <v>44</v>
      </c>
      <c r="O161" s="13" t="s">
        <v>6</v>
      </c>
      <c r="P161" s="13" t="s">
        <v>45</v>
      </c>
      <c r="Q161" s="13" t="s">
        <v>7</v>
      </c>
      <c r="R161" s="13" t="s">
        <v>46</v>
      </c>
      <c r="S161" s="13" t="s">
        <v>8</v>
      </c>
      <c r="T161" s="13" t="s">
        <v>47</v>
      </c>
      <c r="U161" s="13" t="s">
        <v>9</v>
      </c>
      <c r="V161" s="13" t="s">
        <v>48</v>
      </c>
      <c r="W161" s="13" t="s">
        <v>10</v>
      </c>
      <c r="X161" s="13" t="s">
        <v>49</v>
      </c>
      <c r="Y161" s="13" t="s">
        <v>11</v>
      </c>
      <c r="Z161" s="13" t="s">
        <v>50</v>
      </c>
      <c r="AA161" s="13" t="s">
        <v>13</v>
      </c>
      <c r="AB161" s="13" t="s">
        <v>51</v>
      </c>
      <c r="AC161" s="13" t="s">
        <v>14</v>
      </c>
      <c r="AD161" s="13" t="s">
        <v>52</v>
      </c>
      <c r="AE161" s="13" t="s">
        <v>15</v>
      </c>
      <c r="AF161" s="13" t="s">
        <v>53</v>
      </c>
      <c r="AG161" s="13" t="s">
        <v>62</v>
      </c>
      <c r="AH161" s="13" t="s">
        <v>63</v>
      </c>
      <c r="AI161" s="13" t="s">
        <v>64</v>
      </c>
      <c r="AJ161" s="13" t="s">
        <v>65</v>
      </c>
      <c r="AK161" s="13" t="s">
        <v>66</v>
      </c>
      <c r="AL161" s="13" t="s">
        <v>67</v>
      </c>
      <c r="AM161" s="13" t="s">
        <v>68</v>
      </c>
      <c r="AN161" s="13" t="s">
        <v>69</v>
      </c>
      <c r="AO161" s="13" t="s">
        <v>97</v>
      </c>
      <c r="AP161" s="13" t="s">
        <v>98</v>
      </c>
      <c r="AQ161" s="13" t="s">
        <v>99</v>
      </c>
      <c r="AR161" s="13" t="s">
        <v>100</v>
      </c>
      <c r="AS161" s="13" t="s">
        <v>101</v>
      </c>
      <c r="AT161" s="13" t="s">
        <v>102</v>
      </c>
      <c r="AU161" s="13" t="s">
        <v>103</v>
      </c>
      <c r="AV161" s="13" t="s">
        <v>104</v>
      </c>
      <c r="AW161" s="13" t="s">
        <v>105</v>
      </c>
      <c r="AX161" s="13" t="s">
        <v>106</v>
      </c>
      <c r="AY161" s="13" t="s">
        <v>107</v>
      </c>
      <c r="AZ161" s="13" t="s">
        <v>108</v>
      </c>
      <c r="BA161" s="13" t="s">
        <v>109</v>
      </c>
      <c r="BB161" s="13" t="s">
        <v>110</v>
      </c>
      <c r="BC161" s="13" t="s">
        <v>111</v>
      </c>
      <c r="BD161" s="13" t="s">
        <v>112</v>
      </c>
      <c r="BE161" s="13" t="s">
        <v>113</v>
      </c>
      <c r="BF161" s="13" t="s">
        <v>114</v>
      </c>
      <c r="BG161" s="13" t="s">
        <v>115</v>
      </c>
      <c r="BH161" s="13" t="s">
        <v>116</v>
      </c>
      <c r="BI161" s="13" t="s">
        <v>117</v>
      </c>
      <c r="BJ161" s="13" t="s">
        <v>118</v>
      </c>
      <c r="BK161" s="13" t="s">
        <v>119</v>
      </c>
      <c r="BL161" s="13" t="s">
        <v>120</v>
      </c>
      <c r="BM161" s="13" t="s">
        <v>121</v>
      </c>
      <c r="BN161" s="13" t="s">
        <v>122</v>
      </c>
      <c r="BO161" s="13" t="s">
        <v>123</v>
      </c>
      <c r="BP161" s="13" t="s">
        <v>124</v>
      </c>
      <c r="BQ161" s="13" t="s">
        <v>125</v>
      </c>
      <c r="BR161" s="13" t="s">
        <v>126</v>
      </c>
      <c r="BS161" s="13" t="s">
        <v>127</v>
      </c>
      <c r="BT161" s="13" t="s">
        <v>128</v>
      </c>
    </row>
    <row r="162" spans="2:72" x14ac:dyDescent="0.25">
      <c r="B162" s="2" t="s">
        <v>21</v>
      </c>
      <c r="C162" s="7">
        <v>0</v>
      </c>
      <c r="D162" s="7">
        <v>1</v>
      </c>
      <c r="E162" s="7">
        <f>$D$136*$D$136*$D$136*$D$136*E146*E150*$G$153*$G$153</f>
        <v>1.8655452826491887E-5</v>
      </c>
      <c r="F162" s="7">
        <v>-2</v>
      </c>
      <c r="G162" s="7">
        <v>0</v>
      </c>
      <c r="H162" s="7">
        <v>1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</row>
    <row r="163" spans="2:72" x14ac:dyDescent="0.25">
      <c r="B163" s="2" t="s">
        <v>22</v>
      </c>
      <c r="C163" s="7">
        <f>E148*E144</f>
        <v>1</v>
      </c>
      <c r="D163" s="7">
        <v>0</v>
      </c>
      <c r="E163" s="7">
        <f>-2*E148*E144</f>
        <v>-2</v>
      </c>
      <c r="F163" s="7">
        <v>1</v>
      </c>
      <c r="G163" s="7">
        <f>E148*E144</f>
        <v>1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</row>
    <row r="164" spans="2:72" x14ac:dyDescent="0.25">
      <c r="B164" s="2" t="s">
        <v>23</v>
      </c>
      <c r="C164" s="7">
        <v>0</v>
      </c>
      <c r="D164" s="7">
        <v>0</v>
      </c>
      <c r="E164" s="7">
        <v>0</v>
      </c>
      <c r="F164" s="7">
        <v>1</v>
      </c>
      <c r="G164" s="7">
        <f>$D$136*$D$136*$D$136*$D$136*G146*G150*$G$153*$G$153</f>
        <v>1.8423201889501434E-5</v>
      </c>
      <c r="H164" s="7">
        <v>-2</v>
      </c>
      <c r="I164" s="7">
        <v>0</v>
      </c>
      <c r="J164" s="7">
        <v>1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</row>
    <row r="165" spans="2:72" x14ac:dyDescent="0.25">
      <c r="B165" s="2" t="s">
        <v>24</v>
      </c>
      <c r="C165" s="7">
        <v>0</v>
      </c>
      <c r="D165" s="7">
        <v>0</v>
      </c>
      <c r="E165" s="7">
        <f>G148*G144</f>
        <v>0.93790203552246088</v>
      </c>
      <c r="F165" s="7">
        <v>0</v>
      </c>
      <c r="G165" s="7">
        <f>-2*G148*G144</f>
        <v>-1.8758040710449218</v>
      </c>
      <c r="H165" s="7">
        <v>1</v>
      </c>
      <c r="I165" s="7">
        <f>G148*G144</f>
        <v>0.93790203552246088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7">
        <v>0</v>
      </c>
      <c r="AS165" s="7">
        <v>0</v>
      </c>
      <c r="AT165" s="7">
        <v>0</v>
      </c>
      <c r="AU165" s="7">
        <v>0</v>
      </c>
      <c r="AV165" s="7">
        <v>0</v>
      </c>
      <c r="AW165" s="7">
        <v>0</v>
      </c>
      <c r="AX165" s="7">
        <v>0</v>
      </c>
      <c r="AY165" s="7">
        <v>0</v>
      </c>
      <c r="AZ165" s="7">
        <v>0</v>
      </c>
      <c r="BA165" s="7">
        <v>0</v>
      </c>
      <c r="BB165" s="7">
        <v>0</v>
      </c>
      <c r="BC165" s="7">
        <v>0</v>
      </c>
      <c r="BD165" s="7">
        <v>0</v>
      </c>
      <c r="BE165" s="7">
        <v>0</v>
      </c>
      <c r="BF165" s="7">
        <v>0</v>
      </c>
      <c r="BG165" s="7">
        <v>0</v>
      </c>
      <c r="BH165" s="7">
        <v>0</v>
      </c>
      <c r="BI165" s="7">
        <v>0</v>
      </c>
      <c r="BJ165" s="7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</row>
    <row r="166" spans="2:72" x14ac:dyDescent="0.25">
      <c r="B166" s="2" t="s">
        <v>25</v>
      </c>
      <c r="C166" s="7">
        <v>0</v>
      </c>
      <c r="D166" s="7">
        <v>0</v>
      </c>
      <c r="E166" s="7">
        <v>0</v>
      </c>
      <c r="F166" s="7">
        <v>0</v>
      </c>
      <c r="G166" s="7">
        <v>0</v>
      </c>
      <c r="H166" s="7">
        <v>1</v>
      </c>
      <c r="I166" s="7">
        <f>$D$136*$D$136*$D$136*$D$136*I146*I150*$G$153*$G$153</f>
        <v>1.8190842781855548E-5</v>
      </c>
      <c r="J166" s="7">
        <v>-2</v>
      </c>
      <c r="K166" s="7">
        <v>0</v>
      </c>
      <c r="L166" s="7">
        <v>1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  <c r="BB166" s="7">
        <v>0</v>
      </c>
      <c r="BC166" s="7">
        <v>0</v>
      </c>
      <c r="BD166" s="7">
        <v>0</v>
      </c>
      <c r="BE166" s="7">
        <v>0</v>
      </c>
      <c r="BF166" s="7">
        <v>0</v>
      </c>
      <c r="BG166" s="7">
        <v>0</v>
      </c>
      <c r="BH166" s="7">
        <v>0</v>
      </c>
      <c r="BI166" s="7">
        <v>0</v>
      </c>
      <c r="BJ166" s="7">
        <v>0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</row>
    <row r="167" spans="2:72" x14ac:dyDescent="0.25">
      <c r="B167" s="2" t="s">
        <v>26</v>
      </c>
      <c r="C167" s="7">
        <v>0</v>
      </c>
      <c r="D167" s="7">
        <v>0</v>
      </c>
      <c r="E167" s="7">
        <v>0</v>
      </c>
      <c r="F167" s="7">
        <v>0</v>
      </c>
      <c r="G167" s="7">
        <f>I148*I144</f>
        <v>0.87679990234374994</v>
      </c>
      <c r="H167" s="7">
        <v>0</v>
      </c>
      <c r="I167" s="7">
        <f>-2*I148*I144</f>
        <v>-1.7535998046874999</v>
      </c>
      <c r="J167" s="7">
        <v>1</v>
      </c>
      <c r="K167" s="7">
        <f>I148*I144</f>
        <v>0.87679990234374994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>
        <v>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  <c r="BB167" s="7">
        <v>0</v>
      </c>
      <c r="BC167" s="7">
        <v>0</v>
      </c>
      <c r="BD167" s="7">
        <v>0</v>
      </c>
      <c r="BE167" s="7">
        <v>0</v>
      </c>
      <c r="BF167" s="7">
        <v>0</v>
      </c>
      <c r="BG167" s="7">
        <v>0</v>
      </c>
      <c r="BH167" s="7">
        <v>0</v>
      </c>
      <c r="BI167" s="7">
        <v>0</v>
      </c>
      <c r="BJ167" s="7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</row>
    <row r="168" spans="2:72" x14ac:dyDescent="0.25">
      <c r="B168" s="2" t="s">
        <v>27</v>
      </c>
      <c r="C168" s="7">
        <v>0</v>
      </c>
      <c r="D168" s="7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1</v>
      </c>
      <c r="K168" s="7">
        <f>$D$136*$D$136*$D$136*$D$136*K146*K150*$G$153*$G$153</f>
        <v>1.7955540293743576E-5</v>
      </c>
      <c r="L168" s="7">
        <v>-2</v>
      </c>
      <c r="M168" s="7">
        <v>0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</row>
    <row r="169" spans="2:72" x14ac:dyDescent="0.25">
      <c r="B169" s="2" t="s">
        <v>28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f>K148*K144</f>
        <v>0.81695893859863289</v>
      </c>
      <c r="J169" s="7">
        <v>0</v>
      </c>
      <c r="K169" s="7">
        <f>-2*K148*K144</f>
        <v>-1.6339178771972658</v>
      </c>
      <c r="L169" s="7">
        <v>1</v>
      </c>
      <c r="M169" s="7">
        <f>K148*K144</f>
        <v>0.81695893859863289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</row>
    <row r="170" spans="2:72" x14ac:dyDescent="0.25">
      <c r="B170" s="2" t="s">
        <v>29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1</v>
      </c>
      <c r="M170" s="7">
        <f>$D$136*$D$136*$D$136*$D$136*M146*M150*$G$153*$G$153</f>
        <v>1.771466417028091E-5</v>
      </c>
      <c r="N170" s="7">
        <v>-2</v>
      </c>
      <c r="O170" s="7">
        <v>0</v>
      </c>
      <c r="P170" s="7">
        <v>1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</row>
    <row r="171" spans="2:72" x14ac:dyDescent="0.25">
      <c r="B171" s="2" t="s">
        <v>30</v>
      </c>
      <c r="C171" s="7">
        <v>0</v>
      </c>
      <c r="D171" s="7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f>M148*M144</f>
        <v>0.75861562500000002</v>
      </c>
      <c r="L171" s="7">
        <v>0</v>
      </c>
      <c r="M171" s="7">
        <f>-2*M148*M144</f>
        <v>-1.51723125</v>
      </c>
      <c r="N171" s="7">
        <v>1</v>
      </c>
      <c r="O171" s="7">
        <f>M148*M144</f>
        <v>0.75861562500000002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</row>
    <row r="172" spans="2:72" x14ac:dyDescent="0.25">
      <c r="B172" s="2" t="s">
        <v>31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1</v>
      </c>
      <c r="O172" s="7">
        <f>$D$136*$D$136*$D$136*$D$136*O146*O150*$G$153*$G$153</f>
        <v>1.7465789111509036E-5</v>
      </c>
      <c r="P172" s="7">
        <v>-2</v>
      </c>
      <c r="Q172" s="7">
        <v>0</v>
      </c>
      <c r="R172" s="7">
        <v>1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</row>
    <row r="173" spans="2:72" x14ac:dyDescent="0.25">
      <c r="B173" s="2" t="s">
        <v>32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f>O148*O144</f>
        <v>0.70197868347167969</v>
      </c>
      <c r="N173" s="7">
        <v>0</v>
      </c>
      <c r="O173" s="7">
        <f>-2*O148*O144</f>
        <v>-1.4039573669433594</v>
      </c>
      <c r="P173" s="7">
        <v>1</v>
      </c>
      <c r="Q173" s="7">
        <f>O148*O144</f>
        <v>0.70197868347167969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</row>
    <row r="174" spans="2:72" x14ac:dyDescent="0.25">
      <c r="B174" s="2" t="s">
        <v>33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1</v>
      </c>
      <c r="Q174" s="7">
        <f>$D$136*$D$136*$D$136*$D$136*Q146*Q150*$G$153*$G$153</f>
        <v>1.7206694772395497E-5</v>
      </c>
      <c r="R174" s="7">
        <v>-2</v>
      </c>
      <c r="S174" s="7">
        <v>0</v>
      </c>
      <c r="T174" s="7">
        <v>1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</row>
    <row r="175" spans="2:72" x14ac:dyDescent="0.25">
      <c r="B175" s="2" t="s">
        <v>34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f>Q148*Q144</f>
        <v>0.64723017578124986</v>
      </c>
      <c r="P175" s="7">
        <v>0</v>
      </c>
      <c r="Q175" s="7">
        <f>-2*Q148*Q144</f>
        <v>-1.2944603515624997</v>
      </c>
      <c r="R175" s="7">
        <v>1</v>
      </c>
      <c r="S175" s="7">
        <f>Q148*Q144</f>
        <v>0.64723017578124986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</row>
    <row r="176" spans="2:72" x14ac:dyDescent="0.25">
      <c r="B176" s="2" t="s">
        <v>35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1</v>
      </c>
      <c r="S176" s="7">
        <f>$D$136*$D$136*$D$136*$D$136*S146*S150*$G$153*$G$153</f>
        <v>1.693536576283393E-5</v>
      </c>
      <c r="T176" s="7">
        <v>-2</v>
      </c>
      <c r="U176" s="7">
        <v>0</v>
      </c>
      <c r="V176" s="7">
        <v>1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</row>
    <row r="177" spans="2:72" x14ac:dyDescent="0.25">
      <c r="B177" s="2" t="s">
        <v>36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f>S148*S144</f>
        <v>0.59452660217285158</v>
      </c>
      <c r="R177" s="7">
        <v>0</v>
      </c>
      <c r="S177" s="7">
        <f>-2*S148*S144</f>
        <v>-1.1890532043457032</v>
      </c>
      <c r="T177" s="7">
        <v>1</v>
      </c>
      <c r="U177" s="7">
        <f>S148*S144</f>
        <v>0.59452660217285158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</row>
    <row r="178" spans="2:72" x14ac:dyDescent="0.25">
      <c r="B178" s="2" t="s">
        <v>37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1</v>
      </c>
      <c r="U178" s="7">
        <f>$D$136*$D$136*$D$136*$D$136*U146*U150*$G$153*$G$153</f>
        <v>1.6649991647644011E-5</v>
      </c>
      <c r="V178" s="7">
        <v>-2</v>
      </c>
      <c r="W178" s="7">
        <v>0</v>
      </c>
      <c r="X178" s="7">
        <v>1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</row>
    <row r="179" spans="2:72" x14ac:dyDescent="0.25">
      <c r="B179" s="2" t="s">
        <v>38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f>U148*U144</f>
        <v>0.54400000000000015</v>
      </c>
      <c r="T179" s="7">
        <v>0</v>
      </c>
      <c r="U179" s="7">
        <f>-2*U148*U144</f>
        <v>-1.0880000000000003</v>
      </c>
      <c r="V179" s="7">
        <v>1</v>
      </c>
      <c r="W179" s="7">
        <f>U148*U144</f>
        <v>0.54400000000000015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</row>
    <row r="180" spans="2:72" x14ac:dyDescent="0.25">
      <c r="B180" s="2" t="s">
        <v>54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1</v>
      </c>
      <c r="W180" s="7">
        <f>$D$136*$D$136*$D$136*$D$136*W146*W150*$G$153*$G$153</f>
        <v>1.6348966946571518E-5</v>
      </c>
      <c r="X180" s="7">
        <v>-2</v>
      </c>
      <c r="Y180" s="7">
        <v>0</v>
      </c>
      <c r="Z180" s="7">
        <v>1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</row>
    <row r="181" spans="2:72" x14ac:dyDescent="0.25">
      <c r="B181" s="2" t="s">
        <v>55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f>W148*W144</f>
        <v>0.49575904235839852</v>
      </c>
      <c r="V181" s="7">
        <v>0</v>
      </c>
      <c r="W181" s="7">
        <f>-2*W148*W144</f>
        <v>-0.99151808471679703</v>
      </c>
      <c r="X181" s="7">
        <v>1</v>
      </c>
      <c r="Y181" s="7">
        <f>W148*W144</f>
        <v>0.49575904235839852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</row>
    <row r="182" spans="2:72" x14ac:dyDescent="0.25">
      <c r="B182" s="2" t="s">
        <v>56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1</v>
      </c>
      <c r="Y182" s="7">
        <f>$D$136*$D$136*$D$136*$D$136*Y146*Y150*$G$153*$G$153</f>
        <v>1.6030891134288286E-5</v>
      </c>
      <c r="Z182" s="7">
        <v>-2</v>
      </c>
      <c r="AA182" s="7">
        <v>0</v>
      </c>
      <c r="AB182" s="7">
        <v>1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</row>
    <row r="183" spans="2:72" x14ac:dyDescent="0.25">
      <c r="B183" s="2" t="s">
        <v>57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f>Y148*Y144</f>
        <v>0.44989013671875</v>
      </c>
      <c r="X183" s="7">
        <v>0</v>
      </c>
      <c r="Y183" s="7">
        <f>-2*Y148*Y144</f>
        <v>-0.8997802734375</v>
      </c>
      <c r="Z183" s="7">
        <v>1</v>
      </c>
      <c r="AA183" s="7">
        <f>Y148*Y144</f>
        <v>0.44989013671875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</row>
    <row r="184" spans="2:72" x14ac:dyDescent="0.25">
      <c r="B184" s="2" t="s">
        <v>58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f>$D$136*$D$136*$D$136*$D$136*AA146*AA150*$G$153*$G$153</f>
        <v>1.5694568640392229E-5</v>
      </c>
      <c r="AB184" s="7">
        <v>-2</v>
      </c>
      <c r="AC184" s="7">
        <v>0</v>
      </c>
      <c r="AD184" s="7">
        <v>1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</row>
    <row r="185" spans="2:72" x14ac:dyDescent="0.25">
      <c r="B185" s="2" t="s">
        <v>59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f>AA148*AA144</f>
        <v>0.4064585235595703</v>
      </c>
      <c r="Z185" s="7">
        <v>0</v>
      </c>
      <c r="AA185" s="7">
        <f>-2*AA148*AA144</f>
        <v>-0.81291704711914059</v>
      </c>
      <c r="AB185" s="7">
        <v>1</v>
      </c>
      <c r="AC185" s="7">
        <f>AA148*AA144</f>
        <v>0.4064585235595703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</row>
    <row r="186" spans="2:72" x14ac:dyDescent="0.25">
      <c r="B186" s="2" t="s">
        <v>60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1</v>
      </c>
      <c r="AC186" s="7">
        <f>$D$136*$D$136*$D$136*$D$136*AC146*AC150*$G$153*$G$153</f>
        <v>1.5339008849407332E-5</v>
      </c>
      <c r="AD186" s="7">
        <v>-2</v>
      </c>
      <c r="AE186" s="7">
        <v>0</v>
      </c>
      <c r="AF186" s="7">
        <v>1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</row>
    <row r="187" spans="2:72" x14ac:dyDescent="0.25">
      <c r="B187" s="2" t="s">
        <v>61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f>AC148*AC144</f>
        <v>0.36550937499999991</v>
      </c>
      <c r="AB187" s="7">
        <v>0</v>
      </c>
      <c r="AC187" s="7">
        <f>-2*AC148*AC144</f>
        <v>-0.73101874999999983</v>
      </c>
      <c r="AD187" s="7">
        <v>1</v>
      </c>
      <c r="AE187" s="7">
        <f>AC148*AC144</f>
        <v>0.36550937499999991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</row>
    <row r="188" spans="2:72" x14ac:dyDescent="0.25">
      <c r="B188" s="2" t="s">
        <v>70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1</v>
      </c>
      <c r="AE188" s="7">
        <f>$D$136*$D$136*$D$136*$D$136*AE146*AE150*$G$153*$G$153</f>
        <v>1.4963426100783654E-5</v>
      </c>
      <c r="AF188" s="7">
        <v>-2</v>
      </c>
      <c r="AG188" s="7">
        <v>0</v>
      </c>
      <c r="AH188" s="7">
        <v>1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</row>
    <row r="189" spans="2:72" x14ac:dyDescent="0.25">
      <c r="B189" s="2" t="s">
        <v>71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f>AE148*AE144</f>
        <v>0.32706889343261725</v>
      </c>
      <c r="AD189" s="7">
        <v>0</v>
      </c>
      <c r="AE189" s="7">
        <f>-2*AE148*AE144</f>
        <v>-0.65413778686523449</v>
      </c>
      <c r="AF189" s="7">
        <v>1</v>
      </c>
      <c r="AG189" s="7">
        <f>AE148*AE144</f>
        <v>0.32706889343261725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</row>
    <row r="190" spans="2:72" x14ac:dyDescent="0.25">
      <c r="B190" s="2" t="s">
        <v>72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1</v>
      </c>
      <c r="AG190" s="7">
        <f>$D$136*$D$136*$D$136*$D$136*AG146*AG150*$G$153*$G$153</f>
        <v>1.4567239688897309E-5</v>
      </c>
      <c r="AH190" s="7">
        <v>-2</v>
      </c>
      <c r="AI190" s="7">
        <v>0</v>
      </c>
      <c r="AJ190" s="7">
        <v>1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</row>
    <row r="191" spans="2:72" x14ac:dyDescent="0.25">
      <c r="B191" s="2" t="s">
        <v>73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f>AG148*AG144</f>
        <v>0.2911454101562499</v>
      </c>
      <c r="AF191" s="7">
        <v>0</v>
      </c>
      <c r="AG191" s="7">
        <f>-2*AG148*AG144</f>
        <v>-0.58229082031249979</v>
      </c>
      <c r="AH191" s="7">
        <v>1</v>
      </c>
      <c r="AI191" s="7">
        <f>AG148*AG144</f>
        <v>0.2911454101562499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</row>
    <row r="192" spans="2:72" x14ac:dyDescent="0.25">
      <c r="B192" s="2" t="s">
        <v>74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  <c r="AH192" s="7">
        <v>1</v>
      </c>
      <c r="AI192" s="7">
        <f>$D$136*$D$136*$D$136*$D$136*AI146*AI150*$G$153*$G$153</f>
        <v>1.4150073863050516E-5</v>
      </c>
      <c r="AJ192" s="7">
        <v>-2</v>
      </c>
      <c r="AK192" s="7">
        <v>0</v>
      </c>
      <c r="AL192" s="7">
        <v>1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</row>
    <row r="193" spans="2:72" x14ac:dyDescent="0.25">
      <c r="B193" s="2" t="s">
        <v>75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f>AI148*AI144</f>
        <v>0.25773048400878906</v>
      </c>
      <c r="AH193" s="7">
        <v>0</v>
      </c>
      <c r="AI193" s="7">
        <f>-2*AI148*AI144</f>
        <v>-0.51546096801757813</v>
      </c>
      <c r="AJ193" s="7">
        <v>1</v>
      </c>
      <c r="AK193" s="7">
        <f>AI148*AI144</f>
        <v>0.25773048400878906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</row>
    <row r="194" spans="2:72" x14ac:dyDescent="0.25">
      <c r="B194" s="2" t="s">
        <v>76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1</v>
      </c>
      <c r="AK194" s="7">
        <f>$D$136*$D$136*$D$136*$D$136*AK146*AK150*$G$153*$G$153</f>
        <v>1.3711757827471538E-5</v>
      </c>
      <c r="AL194" s="7">
        <v>-2</v>
      </c>
      <c r="AM194" s="7">
        <v>0</v>
      </c>
      <c r="AN194" s="7">
        <v>1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</row>
    <row r="195" spans="2:72" x14ac:dyDescent="0.25">
      <c r="B195" s="2" t="s">
        <v>77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  <c r="AH195" s="7">
        <v>0</v>
      </c>
      <c r="AI195" s="7">
        <f>AK148*AK144</f>
        <v>0.2268</v>
      </c>
      <c r="AJ195" s="7">
        <v>0</v>
      </c>
      <c r="AK195" s="7">
        <f>-2*AK148*AK144</f>
        <v>-0.4536</v>
      </c>
      <c r="AL195" s="7">
        <v>1</v>
      </c>
      <c r="AM195" s="7">
        <f>AK148*AK144</f>
        <v>0.2268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</row>
    <row r="196" spans="2:72" x14ac:dyDescent="0.25">
      <c r="B196" s="2" t="s">
        <v>129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1</v>
      </c>
      <c r="AM196" s="7">
        <f>$D$136*$D$136*$D$136*$D$136*AM146*AM150*$G$153*$G$153</f>
        <v>1.3252325741314721E-5</v>
      </c>
      <c r="AN196" s="7">
        <v>-2</v>
      </c>
      <c r="AO196" s="7">
        <v>0</v>
      </c>
      <c r="AP196" s="7">
        <v>1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</row>
    <row r="197" spans="2:72" x14ac:dyDescent="0.25">
      <c r="B197" s="2" t="s">
        <v>130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f>AM148*AM144</f>
        <v>0.19831526794433588</v>
      </c>
      <c r="AL197" s="7">
        <v>0</v>
      </c>
      <c r="AM197" s="7">
        <f>-2*AM148*AM144</f>
        <v>-0.39663053588867175</v>
      </c>
      <c r="AN197" s="7">
        <v>1</v>
      </c>
      <c r="AO197" s="7">
        <f>AM148*AM144</f>
        <v>0.19831526794433588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</row>
    <row r="198" spans="2:72" x14ac:dyDescent="0.25">
      <c r="B198" s="2" t="s">
        <v>131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1</v>
      </c>
      <c r="AO198" s="7">
        <f>$D$136*$D$136*$D$136*$D$136*AO146*AO150*$G$153*$G$153</f>
        <v>1.2772016718660487E-5</v>
      </c>
      <c r="AP198" s="7">
        <v>-2</v>
      </c>
      <c r="AQ198" s="7">
        <v>0</v>
      </c>
      <c r="AR198" s="7">
        <v>1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</row>
    <row r="199" spans="2:72" x14ac:dyDescent="0.25">
      <c r="B199" s="2" t="s">
        <v>132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f>AO148*AO144</f>
        <v>0.17222412109375007</v>
      </c>
      <c r="AN199" s="7">
        <v>0</v>
      </c>
      <c r="AO199" s="7">
        <f>-2*AO148*AO144</f>
        <v>-0.34444824218750014</v>
      </c>
      <c r="AP199" s="7">
        <v>1</v>
      </c>
      <c r="AQ199" s="7">
        <f>AO148*AO144</f>
        <v>0.17222412109375007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</row>
    <row r="200" spans="2:72" x14ac:dyDescent="0.25">
      <c r="B200" s="2" t="s">
        <v>133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1</v>
      </c>
      <c r="AQ200" s="7">
        <f>$D$136*$D$136*$D$136*$D$136*AQ146*AQ150*$G$153*$G$153</f>
        <v>1.2271274828515319E-5</v>
      </c>
      <c r="AR200" s="7">
        <v>-2</v>
      </c>
      <c r="AS200" s="7">
        <v>0</v>
      </c>
      <c r="AT200" s="7">
        <v>1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</row>
    <row r="201" spans="2:72" x14ac:dyDescent="0.25">
      <c r="B201" s="2" t="s">
        <v>134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f>AQ148*AQ144</f>
        <v>0.14846201477050774</v>
      </c>
      <c r="AP201" s="7">
        <v>0</v>
      </c>
      <c r="AQ201" s="7">
        <f>-2*AQ148*AQ144</f>
        <v>-0.29692402954101549</v>
      </c>
      <c r="AR201" s="7">
        <v>1</v>
      </c>
      <c r="AS201" s="7">
        <f>AQ148*AQ144</f>
        <v>0.14846201477050774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</row>
    <row r="202" spans="2:72" x14ac:dyDescent="0.25">
      <c r="B202" s="2" t="s">
        <v>135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1</v>
      </c>
      <c r="AS202" s="7">
        <f>$D$136*$D$136*$D$136*$D$136*AS146*AS150*$G$153*$G$153</f>
        <v>1.1750749094811784E-5</v>
      </c>
      <c r="AT202" s="7">
        <v>-2</v>
      </c>
      <c r="AU202" s="7">
        <v>0</v>
      </c>
      <c r="AV202" s="7">
        <v>1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</row>
    <row r="203" spans="2:72" x14ac:dyDescent="0.25">
      <c r="B203" s="2" t="s">
        <v>136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f>AS148*AS144</f>
        <v>0.126953125</v>
      </c>
      <c r="AR203" s="7">
        <v>0</v>
      </c>
      <c r="AS203" s="7">
        <f>-2*AS148*AS144</f>
        <v>-0.25390625</v>
      </c>
      <c r="AT203" s="7">
        <v>1</v>
      </c>
      <c r="AU203" s="7">
        <f>AS148*AS144</f>
        <v>0.126953125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</row>
    <row r="204" spans="2:72" x14ac:dyDescent="0.25">
      <c r="B204" s="2" t="s">
        <v>137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1</v>
      </c>
      <c r="AU204" s="7">
        <f>$D$136*$D$136*$D$136*$D$136*AU146*AU150*$G$153*$G$153</f>
        <v>1.1211293496408515E-5</v>
      </c>
      <c r="AV204" s="7">
        <v>-2</v>
      </c>
      <c r="AW204" s="7">
        <v>0</v>
      </c>
      <c r="AX204" s="7">
        <v>1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</row>
    <row r="205" spans="2:72" x14ac:dyDescent="0.25">
      <c r="B205" s="2" t="s">
        <v>138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7">
        <v>0</v>
      </c>
      <c r="AS205" s="7">
        <f>AU148*AU144</f>
        <v>0.10761144714355468</v>
      </c>
      <c r="AT205" s="7">
        <v>0</v>
      </c>
      <c r="AU205" s="7">
        <f>-2*AU148*AU144</f>
        <v>-0.21522289428710936</v>
      </c>
      <c r="AV205" s="7">
        <v>1</v>
      </c>
      <c r="AW205" s="7">
        <f>AU148*AU144</f>
        <v>0.10761144714355468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</row>
    <row r="206" spans="2:72" x14ac:dyDescent="0.25">
      <c r="B206" s="2" t="s">
        <v>139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1</v>
      </c>
      <c r="AW206" s="7">
        <f>$D$136*$D$136*$D$136*$D$136*AW146*AW150*$G$153*$G$153</f>
        <v>1.0653966967090222E-5</v>
      </c>
      <c r="AX206" s="7">
        <v>-2</v>
      </c>
      <c r="AY206" s="7">
        <v>0</v>
      </c>
      <c r="AZ206" s="7">
        <v>1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</row>
    <row r="207" spans="2:72" x14ac:dyDescent="0.25">
      <c r="B207" s="2" t="s">
        <v>140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f>AW148*AW144</f>
        <v>9.034189453124998E-2</v>
      </c>
      <c r="AV207" s="7">
        <v>0</v>
      </c>
      <c r="AW207" s="7">
        <f>-2*AW148*AW144</f>
        <v>-0.18068378906249996</v>
      </c>
      <c r="AX207" s="7">
        <v>1</v>
      </c>
      <c r="AY207" s="7">
        <f>AW148*AW144</f>
        <v>9.034189453124998E-2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</row>
    <row r="208" spans="2:72" x14ac:dyDescent="0.25">
      <c r="B208" s="2" t="s">
        <v>141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1</v>
      </c>
      <c r="AY208" s="7">
        <f>$D$136*$D$136*$D$136*$D$136*AY146*AY150*$G$153*$G$153</f>
        <v>1.0080033395567685E-5</v>
      </c>
      <c r="AZ208" s="7">
        <v>-2</v>
      </c>
      <c r="BA208" s="7">
        <v>0</v>
      </c>
      <c r="BB208" s="7">
        <v>1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</row>
    <row r="209" spans="2:72" x14ac:dyDescent="0.25">
      <c r="B209" s="2" t="s">
        <v>142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>
        <v>0</v>
      </c>
      <c r="AU209" s="7">
        <v>0</v>
      </c>
      <c r="AV209" s="7">
        <v>0</v>
      </c>
      <c r="AW209" s="7">
        <f>AY148*AY144</f>
        <v>7.5041397094726542E-2</v>
      </c>
      <c r="AX209" s="7">
        <v>0</v>
      </c>
      <c r="AY209" s="7">
        <f>-2*AY148*AY144</f>
        <v>-0.15008279418945308</v>
      </c>
      <c r="AZ209" s="7">
        <v>1</v>
      </c>
      <c r="BA209" s="7">
        <f>AY148*AY144</f>
        <v>7.5041397094726542E-2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</row>
    <row r="210" spans="2:72" x14ac:dyDescent="0.25">
      <c r="B210" s="2" t="s">
        <v>143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0</v>
      </c>
      <c r="AV210" s="7">
        <v>0</v>
      </c>
      <c r="AW210" s="7">
        <v>0</v>
      </c>
      <c r="AX210" s="7">
        <v>0</v>
      </c>
      <c r="AY210" s="7">
        <v>0</v>
      </c>
      <c r="AZ210" s="7">
        <v>1</v>
      </c>
      <c r="BA210" s="7">
        <f>$D$136*$D$136*$D$136*$D$136*BA146*BA150*$G$153*$G$153</f>
        <v>9.4909616254777472E-6</v>
      </c>
      <c r="BB210" s="7">
        <v>-2</v>
      </c>
      <c r="BC210" s="7">
        <v>0</v>
      </c>
      <c r="BD210" s="7">
        <v>1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</row>
    <row r="211" spans="2:72" x14ac:dyDescent="0.25">
      <c r="B211" s="2" t="s">
        <v>144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0</v>
      </c>
      <c r="AV211" s="7">
        <v>0</v>
      </c>
      <c r="AW211" s="7">
        <v>0</v>
      </c>
      <c r="AX211" s="7">
        <v>0</v>
      </c>
      <c r="AY211" s="7">
        <f>BA148*BA144</f>
        <v>6.1599999999999967E-2</v>
      </c>
      <c r="AZ211" s="7">
        <v>0</v>
      </c>
      <c r="BA211" s="7">
        <f>-2*BA148*BA144</f>
        <v>-0.12319999999999993</v>
      </c>
      <c r="BB211" s="7">
        <v>1</v>
      </c>
      <c r="BC211" s="7">
        <f>BA148*BA144</f>
        <v>6.1599999999999967E-2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</row>
    <row r="212" spans="2:72" x14ac:dyDescent="0.25">
      <c r="B212" s="2" t="s">
        <v>145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  <c r="BB212" s="7">
        <v>1</v>
      </c>
      <c r="BC212" s="7">
        <f>$D$136*$D$136*$D$136*$D$136*BC146*BC150*$G$153*$G$153</f>
        <v>8.88842545538334E-6</v>
      </c>
      <c r="BD212" s="7">
        <v>-2</v>
      </c>
      <c r="BE212" s="7">
        <v>0</v>
      </c>
      <c r="BF212" s="7">
        <v>1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</row>
    <row r="213" spans="2:72" x14ac:dyDescent="0.25">
      <c r="B213" s="2" t="s">
        <v>146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f>BC148*BC144</f>
        <v>4.9901962280273438E-2</v>
      </c>
      <c r="BB213" s="7">
        <v>0</v>
      </c>
      <c r="BC213" s="7">
        <f>-2*BC148*BC144</f>
        <v>-9.9803924560546875E-2</v>
      </c>
      <c r="BD213" s="7">
        <v>1</v>
      </c>
      <c r="BE213" s="7">
        <f>BC148*BC144</f>
        <v>4.9901962280273438E-2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</row>
    <row r="214" spans="2:72" x14ac:dyDescent="0.25">
      <c r="B214" s="2" t="s">
        <v>147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0</v>
      </c>
      <c r="AY214" s="7">
        <v>0</v>
      </c>
      <c r="AZ214" s="7">
        <v>0</v>
      </c>
      <c r="BA214" s="7">
        <v>0</v>
      </c>
      <c r="BB214" s="7">
        <v>0</v>
      </c>
      <c r="BC214" s="7">
        <v>0</v>
      </c>
      <c r="BD214" s="7">
        <v>1</v>
      </c>
      <c r="BE214" s="7">
        <f>$D$136*$D$136*$D$136*$D$136*BE146*BE150*$G$153*$G$153</f>
        <v>8.2743036387734558E-6</v>
      </c>
      <c r="BF214" s="7">
        <v>-2</v>
      </c>
      <c r="BG214" s="7">
        <v>0</v>
      </c>
      <c r="BH214" s="7">
        <v>1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</row>
    <row r="215" spans="2:72" x14ac:dyDescent="0.25">
      <c r="B215" s="2" t="s">
        <v>148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  <c r="BB215" s="7">
        <v>0</v>
      </c>
      <c r="BC215" s="7">
        <f>BE148*BE144</f>
        <v>3.9826855468749985E-2</v>
      </c>
      <c r="BD215" s="7">
        <v>0</v>
      </c>
      <c r="BE215" s="7">
        <f>-2*BE148*BE144</f>
        <v>-7.9653710937499969E-2</v>
      </c>
      <c r="BF215" s="7">
        <v>1</v>
      </c>
      <c r="BG215" s="7">
        <f>BE148*BE144</f>
        <v>3.9826855468749985E-2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</row>
    <row r="216" spans="2:72" x14ac:dyDescent="0.25">
      <c r="B216" s="2" t="s">
        <v>149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0</v>
      </c>
      <c r="BA216" s="7">
        <v>0</v>
      </c>
      <c r="BB216" s="7">
        <v>0</v>
      </c>
      <c r="BC216" s="7">
        <v>0</v>
      </c>
      <c r="BD216" s="7">
        <v>0</v>
      </c>
      <c r="BE216" s="7">
        <v>0</v>
      </c>
      <c r="BF216" s="7">
        <v>1</v>
      </c>
      <c r="BG216" s="7">
        <f>$D$136*$D$136*$D$136*$D$136*BG146*BG150*$G$153*$G$153</f>
        <v>7.6506798840631647E-6</v>
      </c>
      <c r="BH216" s="7">
        <v>-2</v>
      </c>
      <c r="BI216" s="7">
        <v>0</v>
      </c>
      <c r="BJ216" s="7">
        <v>1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</row>
    <row r="217" spans="2:72" x14ac:dyDescent="0.25">
      <c r="B217" s="2" t="s">
        <v>150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0</v>
      </c>
      <c r="BE217" s="7">
        <f>BG148*BG144</f>
        <v>3.1250662231445299E-2</v>
      </c>
      <c r="BF217" s="7">
        <v>0</v>
      </c>
      <c r="BG217" s="7">
        <f>-2*BG148*BG144</f>
        <v>-6.2501324462890598E-2</v>
      </c>
      <c r="BH217" s="7">
        <v>1</v>
      </c>
      <c r="BI217" s="7">
        <f>BG148*BG144</f>
        <v>3.1250662231445299E-2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</row>
    <row r="218" spans="2:72" x14ac:dyDescent="0.25">
      <c r="B218" s="2" t="s">
        <v>151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0</v>
      </c>
      <c r="BE218" s="7">
        <v>0</v>
      </c>
      <c r="BF218" s="7">
        <v>0</v>
      </c>
      <c r="BG218" s="7">
        <v>0</v>
      </c>
      <c r="BH218" s="7">
        <v>1</v>
      </c>
      <c r="BI218" s="7">
        <f>$D$136*$D$136*$D$136*$D$136*BI146*BI150*$G$153*$G$153</f>
        <v>7.0198428545936057E-6</v>
      </c>
      <c r="BJ218" s="7">
        <v>-2</v>
      </c>
      <c r="BK218" s="7">
        <v>0</v>
      </c>
      <c r="BL218" s="7">
        <v>1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</row>
    <row r="219" spans="2:72" x14ac:dyDescent="0.25">
      <c r="B219" s="2" t="s">
        <v>152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v>0</v>
      </c>
      <c r="BB219" s="7">
        <v>0</v>
      </c>
      <c r="BC219" s="7">
        <v>0</v>
      </c>
      <c r="BD219" s="7">
        <v>0</v>
      </c>
      <c r="BE219" s="7">
        <v>0</v>
      </c>
      <c r="BF219" s="7">
        <v>0</v>
      </c>
      <c r="BG219" s="7">
        <f>BI148*BI144</f>
        <v>2.4046874999999981E-2</v>
      </c>
      <c r="BH219" s="7">
        <v>0</v>
      </c>
      <c r="BI219" s="7">
        <f>-2*BI148*BI144</f>
        <v>-4.8093749999999963E-2</v>
      </c>
      <c r="BJ219" s="7">
        <v>1</v>
      </c>
      <c r="BK219" s="7">
        <f>BI148*BI144</f>
        <v>2.4046874999999981E-2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</row>
    <row r="220" spans="2:72" x14ac:dyDescent="0.25">
      <c r="B220" s="2" t="s">
        <v>153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0</v>
      </c>
      <c r="BE220" s="7">
        <v>0</v>
      </c>
      <c r="BF220" s="7">
        <v>0</v>
      </c>
      <c r="BG220" s="7">
        <v>0</v>
      </c>
      <c r="BH220" s="7">
        <v>0</v>
      </c>
      <c r="BI220" s="7">
        <v>0</v>
      </c>
      <c r="BJ220" s="7">
        <v>1</v>
      </c>
      <c r="BK220" s="7">
        <f>$D$136*$D$136*$D$136*$D$136*BK146*BK150*$G$153*$G$153</f>
        <v>6.384286168631994E-6</v>
      </c>
      <c r="BL220" s="7">
        <v>-2</v>
      </c>
      <c r="BM220" s="7">
        <v>0</v>
      </c>
      <c r="BN220" s="7">
        <v>1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</row>
    <row r="221" spans="2:72" x14ac:dyDescent="0.25">
      <c r="B221" s="2" t="s">
        <v>154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v>0</v>
      </c>
      <c r="BD221" s="7">
        <v>0</v>
      </c>
      <c r="BE221" s="7">
        <v>0</v>
      </c>
      <c r="BF221" s="7">
        <v>0</v>
      </c>
      <c r="BG221" s="7">
        <v>0</v>
      </c>
      <c r="BH221" s="7">
        <v>0</v>
      </c>
      <c r="BI221" s="7">
        <f>BK148*BK144</f>
        <v>1.8087594604492174E-2</v>
      </c>
      <c r="BJ221" s="7">
        <v>0</v>
      </c>
      <c r="BK221" s="7">
        <f>-2*BK148*BK144</f>
        <v>-3.6175189208984347E-2</v>
      </c>
      <c r="BL221" s="7">
        <v>1</v>
      </c>
      <c r="BM221" s="7">
        <f>BK148*BK144</f>
        <v>1.8087594604492174E-2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</row>
    <row r="222" spans="2:72" x14ac:dyDescent="0.25">
      <c r="B222" s="2" t="s">
        <v>155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0</v>
      </c>
      <c r="BG222" s="7">
        <v>0</v>
      </c>
      <c r="BH222" s="7">
        <v>0</v>
      </c>
      <c r="BI222" s="7">
        <v>0</v>
      </c>
      <c r="BJ222" s="7">
        <v>0</v>
      </c>
      <c r="BK222" s="7">
        <v>0</v>
      </c>
      <c r="BL222" s="7">
        <v>1</v>
      </c>
      <c r="BM222" s="7">
        <f>$D$136*$D$136*$D$136*$D$136*BM146*BM150*$G$153*$G$153</f>
        <v>5.7467083993716163E-6</v>
      </c>
      <c r="BN222" s="7">
        <v>-2</v>
      </c>
      <c r="BO222" s="7">
        <v>0</v>
      </c>
      <c r="BP222" s="7">
        <v>1</v>
      </c>
      <c r="BQ222" s="7">
        <v>0</v>
      </c>
      <c r="BR222" s="7">
        <v>0</v>
      </c>
      <c r="BS222" s="7">
        <v>0</v>
      </c>
      <c r="BT222" s="7">
        <v>0</v>
      </c>
    </row>
    <row r="223" spans="2:72" x14ac:dyDescent="0.25">
      <c r="B223" s="2" t="s">
        <v>156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  <c r="BG223" s="7">
        <v>0</v>
      </c>
      <c r="BH223" s="7">
        <v>0</v>
      </c>
      <c r="BI223" s="7">
        <v>0</v>
      </c>
      <c r="BJ223" s="7">
        <v>0</v>
      </c>
      <c r="BK223" s="7">
        <f>BM148*BM144</f>
        <v>1.324462890625E-2</v>
      </c>
      <c r="BL223" s="7">
        <v>0</v>
      </c>
      <c r="BM223" s="7">
        <f>-2*BM148*BM144</f>
        <v>-2.64892578125E-2</v>
      </c>
      <c r="BN223" s="7">
        <v>1</v>
      </c>
      <c r="BO223" s="7">
        <f>BM148*BM144</f>
        <v>1.324462890625E-2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</row>
    <row r="224" spans="2:72" x14ac:dyDescent="0.25">
      <c r="B224" s="2" t="s">
        <v>157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0</v>
      </c>
      <c r="BI224" s="7">
        <v>0</v>
      </c>
      <c r="BJ224" s="7">
        <v>0</v>
      </c>
      <c r="BK224" s="7">
        <v>0</v>
      </c>
      <c r="BL224" s="7">
        <v>0</v>
      </c>
      <c r="BM224" s="7">
        <v>0</v>
      </c>
      <c r="BN224" s="7">
        <v>1</v>
      </c>
      <c r="BO224" s="7">
        <f>$D$136*$D$136*$D$136*$D$136*BO146*BO150*$G$153*$G$153</f>
        <v>5.110013074931826E-6</v>
      </c>
      <c r="BP224" s="7">
        <v>-2</v>
      </c>
      <c r="BQ224" s="7">
        <v>0</v>
      </c>
      <c r="BR224" s="7">
        <v>1</v>
      </c>
      <c r="BS224" s="7">
        <v>0</v>
      </c>
      <c r="BT224" s="7">
        <v>0</v>
      </c>
    </row>
    <row r="225" spans="1:72" x14ac:dyDescent="0.25">
      <c r="B225" s="2" t="s">
        <v>158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v>0</v>
      </c>
      <c r="BH225" s="7">
        <v>0</v>
      </c>
      <c r="BI225" s="7">
        <v>0</v>
      </c>
      <c r="BJ225" s="7">
        <v>0</v>
      </c>
      <c r="BK225" s="7">
        <v>0</v>
      </c>
      <c r="BL225" s="7">
        <v>0</v>
      </c>
      <c r="BM225" s="7">
        <f>BO148*BO144</f>
        <v>9.3905914306640602E-3</v>
      </c>
      <c r="BN225" s="7">
        <v>0</v>
      </c>
      <c r="BO225" s="7">
        <f>-2*BO148*BO144</f>
        <v>-1.878118286132812E-2</v>
      </c>
      <c r="BP225" s="7">
        <v>1</v>
      </c>
      <c r="BQ225" s="7">
        <f>BO148*BO144</f>
        <v>9.3905914306640602E-3</v>
      </c>
      <c r="BR225" s="7">
        <v>0</v>
      </c>
      <c r="BS225" s="7">
        <v>0</v>
      </c>
      <c r="BT225" s="7">
        <v>0</v>
      </c>
    </row>
    <row r="226" spans="1:72" x14ac:dyDescent="0.25">
      <c r="B226" s="2" t="s">
        <v>159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0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1</v>
      </c>
      <c r="BQ226" s="7">
        <f>$D$136*$D$136*$D$136*$D$136*BQ146*BQ150*$G$153*$G$153</f>
        <v>4.4773086783580525E-6</v>
      </c>
      <c r="BR226" s="7">
        <v>-2</v>
      </c>
      <c r="BS226" s="7">
        <v>0</v>
      </c>
      <c r="BT226" s="7">
        <v>1</v>
      </c>
    </row>
    <row r="227" spans="1:72" x14ac:dyDescent="0.25">
      <c r="B227" s="2" t="s">
        <v>160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v>0</v>
      </c>
      <c r="BJ227" s="7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f>BQ148*BQ144</f>
        <v>6.399999999999996E-3</v>
      </c>
      <c r="BP227" s="7">
        <v>0</v>
      </c>
      <c r="BQ227" s="7">
        <f>-2*BQ148*BQ144</f>
        <v>-1.2799999999999992E-2</v>
      </c>
      <c r="BR227" s="7">
        <v>1</v>
      </c>
      <c r="BS227" s="7">
        <f>BQ148*BQ144</f>
        <v>6.399999999999996E-3</v>
      </c>
      <c r="BT227" s="7">
        <v>0</v>
      </c>
    </row>
    <row r="228" spans="1:72" x14ac:dyDescent="0.25">
      <c r="B228" s="2" t="s">
        <v>16</v>
      </c>
      <c r="C228" s="7">
        <v>0</v>
      </c>
      <c r="D228" s="7">
        <v>0</v>
      </c>
      <c r="E228" s="7">
        <v>1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0</v>
      </c>
      <c r="BM228" s="7">
        <v>0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</row>
    <row r="229" spans="1:72" x14ac:dyDescent="0.25">
      <c r="B229" s="2" t="s">
        <v>17</v>
      </c>
      <c r="C229" s="7">
        <v>0</v>
      </c>
      <c r="D229" s="7">
        <v>0</v>
      </c>
      <c r="E229" s="7">
        <v>0</v>
      </c>
      <c r="F229" s="7">
        <v>1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</row>
    <row r="230" spans="1:72" x14ac:dyDescent="0.25">
      <c r="B230" s="2" t="s">
        <v>161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0</v>
      </c>
      <c r="BO230" s="7">
        <v>0</v>
      </c>
      <c r="BP230" s="7">
        <v>0</v>
      </c>
      <c r="BQ230" s="7">
        <v>1</v>
      </c>
      <c r="BR230" s="7">
        <v>0</v>
      </c>
      <c r="BS230" s="7">
        <v>0</v>
      </c>
      <c r="BT230" s="7">
        <v>0</v>
      </c>
    </row>
    <row r="231" spans="1:72" x14ac:dyDescent="0.25">
      <c r="B231" s="2" t="s">
        <v>162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1</v>
      </c>
      <c r="BS231" s="7">
        <v>0</v>
      </c>
      <c r="BT231" s="7">
        <v>0</v>
      </c>
    </row>
    <row r="236" spans="1:72" ht="18.75" x14ac:dyDescent="0.25">
      <c r="D236" s="3" t="s">
        <v>18</v>
      </c>
    </row>
    <row r="238" spans="1:72" x14ac:dyDescent="0.25">
      <c r="A238" s="11" t="s">
        <v>80</v>
      </c>
      <c r="C238" s="5" t="s">
        <v>12</v>
      </c>
      <c r="D238" s="8">
        <v>48</v>
      </c>
      <c r="E238" s="4"/>
    </row>
    <row r="239" spans="1:72" x14ac:dyDescent="0.25">
      <c r="C239" s="5" t="s">
        <v>82</v>
      </c>
      <c r="D239" s="9">
        <f>1/D238</f>
        <v>2.0833333333333332E-2</v>
      </c>
      <c r="E239" s="4"/>
    </row>
    <row r="240" spans="1:72" x14ac:dyDescent="0.25">
      <c r="E240" s="4"/>
    </row>
    <row r="241" spans="1:101" x14ac:dyDescent="0.25">
      <c r="C241" s="12" t="s">
        <v>83</v>
      </c>
      <c r="D241" s="10">
        <v>0.6</v>
      </c>
      <c r="E241" s="4"/>
    </row>
    <row r="242" spans="1:101" x14ac:dyDescent="0.25">
      <c r="C242" s="5" t="s">
        <v>84</v>
      </c>
      <c r="D242" s="10">
        <v>0.8</v>
      </c>
      <c r="E242" s="4"/>
    </row>
    <row r="243" spans="1:101" x14ac:dyDescent="0.25">
      <c r="B243" s="10"/>
      <c r="C243" s="5"/>
      <c r="D243" s="4"/>
      <c r="E243" s="4"/>
    </row>
    <row r="244" spans="1:101" x14ac:dyDescent="0.25">
      <c r="E244" s="13">
        <v>1</v>
      </c>
      <c r="F244" s="13"/>
      <c r="G244" s="13">
        <v>2</v>
      </c>
      <c r="H244" s="13"/>
      <c r="I244" s="13">
        <v>3</v>
      </c>
      <c r="J244" s="13"/>
      <c r="K244" s="13">
        <v>4</v>
      </c>
      <c r="L244" s="13"/>
      <c r="M244" s="13">
        <v>5</v>
      </c>
      <c r="N244" s="13"/>
      <c r="O244" s="13">
        <v>6</v>
      </c>
      <c r="P244" s="13"/>
      <c r="Q244" s="13">
        <v>7</v>
      </c>
      <c r="R244" s="13"/>
      <c r="S244" s="13">
        <v>8</v>
      </c>
      <c r="T244" s="13"/>
      <c r="U244" s="13">
        <v>9</v>
      </c>
      <c r="W244" s="13">
        <v>10</v>
      </c>
      <c r="X244" s="13"/>
      <c r="Y244" s="13">
        <v>11</v>
      </c>
      <c r="Z244" s="13"/>
      <c r="AA244" s="13">
        <v>12</v>
      </c>
      <c r="AB244" s="13"/>
      <c r="AC244" s="13">
        <v>13</v>
      </c>
      <c r="AD244" s="13"/>
      <c r="AE244" s="13">
        <v>14</v>
      </c>
      <c r="AF244" s="13"/>
      <c r="AG244" s="13">
        <v>15</v>
      </c>
      <c r="AH244" s="13"/>
      <c r="AI244" s="13">
        <v>16</v>
      </c>
      <c r="AJ244" s="13"/>
      <c r="AK244" s="13">
        <v>17</v>
      </c>
      <c r="AM244" s="13">
        <v>18</v>
      </c>
      <c r="AN244" s="13"/>
      <c r="AO244" s="13">
        <v>19</v>
      </c>
      <c r="AP244" s="13"/>
      <c r="AQ244" s="13">
        <v>20</v>
      </c>
      <c r="AR244" s="13"/>
      <c r="AS244" s="13">
        <v>21</v>
      </c>
      <c r="AT244" s="13"/>
      <c r="AU244" s="13">
        <v>22</v>
      </c>
      <c r="AV244" s="13"/>
      <c r="AW244" s="13">
        <v>23</v>
      </c>
      <c r="AX244" s="13"/>
      <c r="AY244" s="13">
        <v>24</v>
      </c>
      <c r="AZ244" s="13"/>
      <c r="BA244" s="13">
        <v>25</v>
      </c>
      <c r="BB244" s="13"/>
      <c r="BC244" s="13">
        <v>26</v>
      </c>
      <c r="BD244" s="13"/>
      <c r="BE244" s="13">
        <v>27</v>
      </c>
      <c r="BF244" s="13"/>
      <c r="BG244" s="13">
        <v>28</v>
      </c>
      <c r="BH244" s="13"/>
      <c r="BI244" s="13">
        <v>29</v>
      </c>
      <c r="BJ244" s="13"/>
      <c r="BK244" s="13">
        <v>30</v>
      </c>
      <c r="BL244" s="13"/>
      <c r="BM244" s="13">
        <v>31</v>
      </c>
      <c r="BN244" s="13"/>
      <c r="BO244" s="13">
        <v>32</v>
      </c>
      <c r="BP244" s="13"/>
      <c r="BQ244" s="13">
        <v>33</v>
      </c>
      <c r="BS244" s="13">
        <v>34</v>
      </c>
      <c r="BT244" s="13"/>
      <c r="BU244" s="13">
        <v>35</v>
      </c>
      <c r="BV244" s="13"/>
      <c r="BW244" s="13">
        <v>36</v>
      </c>
      <c r="BX244" s="13"/>
      <c r="BY244" s="13">
        <v>37</v>
      </c>
      <c r="BZ244" s="13"/>
      <c r="CA244" s="13">
        <v>38</v>
      </c>
      <c r="CB244" s="13"/>
      <c r="CC244" s="13">
        <v>39</v>
      </c>
      <c r="CD244" s="13"/>
      <c r="CE244" s="13">
        <v>40</v>
      </c>
      <c r="CF244" s="13"/>
      <c r="CG244" s="13">
        <v>41</v>
      </c>
      <c r="CH244" s="13"/>
      <c r="CI244" s="13">
        <v>42</v>
      </c>
      <c r="CJ244" s="13"/>
      <c r="CK244" s="13">
        <v>43</v>
      </c>
      <c r="CL244" s="13"/>
      <c r="CM244" s="13">
        <v>44</v>
      </c>
      <c r="CN244" s="13"/>
      <c r="CO244" s="13">
        <v>45</v>
      </c>
      <c r="CP244" s="13"/>
      <c r="CQ244" s="13">
        <v>46</v>
      </c>
      <c r="CR244" s="13"/>
      <c r="CS244" s="13">
        <v>47</v>
      </c>
      <c r="CT244" s="13"/>
      <c r="CU244" s="13">
        <v>48</v>
      </c>
      <c r="CV244" s="13"/>
      <c r="CW244" s="13">
        <v>49</v>
      </c>
    </row>
    <row r="245" spans="1:101" x14ac:dyDescent="0.25">
      <c r="E245" s="7">
        <v>0</v>
      </c>
      <c r="F245" s="7"/>
      <c r="G245" s="7">
        <f>1/D238</f>
        <v>2.0833333333333332E-2</v>
      </c>
      <c r="H245" s="7"/>
      <c r="I245" s="7">
        <f>2/D238</f>
        <v>4.1666666666666664E-2</v>
      </c>
      <c r="J245" s="7"/>
      <c r="K245" s="7">
        <f>3/D238</f>
        <v>6.25E-2</v>
      </c>
      <c r="L245" s="7"/>
      <c r="M245" s="7">
        <f>4/D238</f>
        <v>8.3333333333333329E-2</v>
      </c>
      <c r="N245" s="7"/>
      <c r="O245" s="7">
        <f>5/D238</f>
        <v>0.10416666666666667</v>
      </c>
      <c r="P245" s="7"/>
      <c r="Q245" s="7">
        <f>6/D238</f>
        <v>0.125</v>
      </c>
      <c r="R245" s="7"/>
      <c r="S245" s="7">
        <f>7/D238</f>
        <v>0.14583333333333334</v>
      </c>
      <c r="T245" s="7"/>
      <c r="U245" s="7">
        <f>8/D238</f>
        <v>0.16666666666666666</v>
      </c>
      <c r="W245" s="7">
        <f>9/D238</f>
        <v>0.1875</v>
      </c>
      <c r="X245" s="7"/>
      <c r="Y245" s="7">
        <f>10/D238</f>
        <v>0.20833333333333334</v>
      </c>
      <c r="Z245" s="7"/>
      <c r="AA245" s="7">
        <f>11/D238</f>
        <v>0.22916666666666666</v>
      </c>
      <c r="AB245" s="7"/>
      <c r="AC245" s="7">
        <f>12/D238</f>
        <v>0.25</v>
      </c>
      <c r="AD245" s="7"/>
      <c r="AE245" s="7">
        <f>13/D238</f>
        <v>0.27083333333333331</v>
      </c>
      <c r="AF245" s="7"/>
      <c r="AG245" s="7">
        <f>14/D238</f>
        <v>0.29166666666666669</v>
      </c>
      <c r="AH245" s="7"/>
      <c r="AI245" s="7">
        <f>15/D238</f>
        <v>0.3125</v>
      </c>
      <c r="AJ245" s="7"/>
      <c r="AK245" s="7">
        <f>16/D238</f>
        <v>0.33333333333333331</v>
      </c>
      <c r="AM245" s="7">
        <f>17/D238</f>
        <v>0.35416666666666669</v>
      </c>
      <c r="AN245" s="7"/>
      <c r="AO245" s="7">
        <f>18/D238</f>
        <v>0.375</v>
      </c>
      <c r="AP245" s="7"/>
      <c r="AQ245" s="7">
        <f>19/D238</f>
        <v>0.39583333333333331</v>
      </c>
      <c r="AR245" s="7"/>
      <c r="AS245" s="7">
        <f>20/D238</f>
        <v>0.41666666666666669</v>
      </c>
      <c r="AT245" s="7"/>
      <c r="AU245" s="7">
        <f>21/D238</f>
        <v>0.4375</v>
      </c>
      <c r="AV245" s="7"/>
      <c r="AW245" s="7">
        <f>22/D238</f>
        <v>0.45833333333333331</v>
      </c>
      <c r="AX245" s="7"/>
      <c r="AY245" s="7">
        <f>23/D238</f>
        <v>0.47916666666666669</v>
      </c>
      <c r="AZ245" s="7"/>
      <c r="BA245" s="7">
        <f>24/D238</f>
        <v>0.5</v>
      </c>
      <c r="BB245" s="7"/>
      <c r="BC245" s="7">
        <f>25/D238</f>
        <v>0.52083333333333337</v>
      </c>
      <c r="BD245" s="7"/>
      <c r="BE245" s="7">
        <f>26/D238</f>
        <v>0.54166666666666663</v>
      </c>
      <c r="BF245" s="7"/>
      <c r="BG245" s="7">
        <f>27/D238</f>
        <v>0.5625</v>
      </c>
      <c r="BH245" s="7"/>
      <c r="BI245" s="7">
        <f>28/D238</f>
        <v>0.58333333333333337</v>
      </c>
      <c r="BJ245" s="7"/>
      <c r="BK245" s="7">
        <f>29/D238</f>
        <v>0.60416666666666663</v>
      </c>
      <c r="BL245" s="7"/>
      <c r="BM245" s="7">
        <f>30/D238</f>
        <v>0.625</v>
      </c>
      <c r="BN245" s="7"/>
      <c r="BO245" s="7">
        <f>31/D238</f>
        <v>0.64583333333333337</v>
      </c>
      <c r="BP245" s="7"/>
      <c r="BQ245" s="7">
        <f>32/D238</f>
        <v>0.66666666666666663</v>
      </c>
      <c r="BS245" s="7">
        <f>33/D238</f>
        <v>0.6875</v>
      </c>
      <c r="BT245" s="7"/>
      <c r="BU245" s="7">
        <f>34/D238</f>
        <v>0.70833333333333337</v>
      </c>
      <c r="BV245" s="7"/>
      <c r="BW245" s="7">
        <f>35/D238</f>
        <v>0.72916666666666663</v>
      </c>
      <c r="BX245" s="7"/>
      <c r="BY245" s="7">
        <f>36/D238</f>
        <v>0.75</v>
      </c>
      <c r="BZ245" s="7"/>
      <c r="CA245" s="7">
        <f>37/D238</f>
        <v>0.77083333333333337</v>
      </c>
      <c r="CB245" s="7"/>
      <c r="CC245" s="7">
        <f>38/D238</f>
        <v>0.79166666666666663</v>
      </c>
      <c r="CD245" s="7"/>
      <c r="CE245" s="7">
        <f>39/D238</f>
        <v>0.8125</v>
      </c>
      <c r="CF245" s="7"/>
      <c r="CG245" s="7">
        <f>40/D238</f>
        <v>0.83333333333333337</v>
      </c>
      <c r="CH245" s="7"/>
      <c r="CI245" s="7">
        <f>41/D238</f>
        <v>0.85416666666666663</v>
      </c>
      <c r="CJ245" s="7"/>
      <c r="CK245" s="7">
        <f>42/D238</f>
        <v>0.875</v>
      </c>
      <c r="CL245" s="7"/>
      <c r="CM245" s="7">
        <f>43/D238</f>
        <v>0.89583333333333337</v>
      </c>
      <c r="CN245" s="7"/>
      <c r="CO245" s="7">
        <f>44/D238</f>
        <v>0.91666666666666663</v>
      </c>
      <c r="CP245" s="7"/>
      <c r="CQ245" s="7">
        <f>45/D238</f>
        <v>0.9375</v>
      </c>
      <c r="CR245" s="7"/>
      <c r="CS245" s="7">
        <f>46/D238</f>
        <v>0.95833333333333337</v>
      </c>
      <c r="CT245" s="7"/>
      <c r="CU245" s="7">
        <f>47/D238</f>
        <v>0.97916666666666663</v>
      </c>
      <c r="CV245" s="7"/>
      <c r="CW245" s="7">
        <f>48/D238</f>
        <v>1</v>
      </c>
    </row>
    <row r="246" spans="1:101" x14ac:dyDescent="0.25">
      <c r="E246" s="7"/>
    </row>
    <row r="247" spans="1:101" x14ac:dyDescent="0.25">
      <c r="E247" s="7">
        <f>(1-$D$241*E245)*POWER(1-$D$242*E245,3)</f>
        <v>1</v>
      </c>
      <c r="G247" s="7">
        <f>(1-$D$241*G245)*POWER(1-$D$242*G245,3)</f>
        <v>0.93894334490740738</v>
      </c>
      <c r="I247" s="7">
        <f>(1-$D$241*I245)*POWER(1-$D$242*I245,3)</f>
        <v>0.8807138888888888</v>
      </c>
      <c r="K247" s="7">
        <f>(1-$D$241*K245)*POWER(1-$D$242*K245,3)</f>
        <v>0.82522343749999993</v>
      </c>
      <c r="M247" s="7">
        <f>(1-$D$241*M245)*POWER(1-$D$242*M245,3)</f>
        <v>0.77238518518518517</v>
      </c>
      <c r="O247" s="7">
        <f>(1-$D$241*O245)*POWER(1-$D$242*O245,3)</f>
        <v>0.72211371527777768</v>
      </c>
      <c r="Q247" s="7">
        <f>(1-$D$241*Q245)*POWER(1-$D$242*Q245,3)</f>
        <v>0.67432500000000006</v>
      </c>
      <c r="S247" s="7">
        <f>(1-$D$241*S245)*POWER(1-$D$242*S245,3)</f>
        <v>0.62893640046296284</v>
      </c>
      <c r="U247" s="7">
        <f>(1-$D$241*U245)*POWER(1-$D$242*U245,3)</f>
        <v>0.58586666666666676</v>
      </c>
      <c r="W247" s="7">
        <f>(1-$D$241*W245)*POWER(1-$D$242*W245,3)</f>
        <v>0.5450359374999999</v>
      </c>
      <c r="Y247" s="7">
        <f>(1-$D$241*Y245)*POWER(1-$D$242*Y245,3)</f>
        <v>0.50636574074074059</v>
      </c>
      <c r="AA247" s="7">
        <f>(1-$D$241*AA245)*POWER(1-$D$242*AA245,3)</f>
        <v>0.46977899305555559</v>
      </c>
      <c r="AC247" s="7">
        <f>(1-$D$241*AC245)*POWER(1-$D$242*AC245,3)</f>
        <v>0.43520000000000009</v>
      </c>
      <c r="AE247" s="7">
        <f>(1-$D$241*AE245)*POWER(1-$D$242*AE245,3)</f>
        <v>0.40255445601851852</v>
      </c>
      <c r="AG247" s="7">
        <f>(1-$D$241*AG245)*POWER(1-$D$242*AG245,3)</f>
        <v>0.37176944444444437</v>
      </c>
      <c r="AI247" s="7">
        <f>(1-$D$241*AI245)*POWER(1-$D$242*AI245,3)</f>
        <v>0.3427734375</v>
      </c>
      <c r="AK247" s="7">
        <f>(1-$D$241*AK245)*POWER(1-$D$242*AK245,3)</f>
        <v>0.31549629629629639</v>
      </c>
      <c r="AM247" s="7">
        <f>(1-$D$241*AM245)*POWER(1-$D$242*AM245,3)</f>
        <v>0.28986927083333314</v>
      </c>
      <c r="AO247" s="7">
        <f>(1-$D$241*AO245)*POWER(1-$D$242*AO245,3)</f>
        <v>0.26582499999999992</v>
      </c>
      <c r="AQ247" s="7">
        <f>(1-$D$241*AQ245)*POWER(1-$D$242*AQ245,3)</f>
        <v>0.24329751157407409</v>
      </c>
      <c r="AS247" s="7">
        <f>(1-$D$241*AS245)*POWER(1-$D$242*AS245,3)</f>
        <v>0.22222222222222221</v>
      </c>
      <c r="AU247" s="7">
        <f>(1-$D$241*AU245)*POWER(1-$D$242*AU245,3)</f>
        <v>0.20253593749999993</v>
      </c>
      <c r="AW247" s="7">
        <f>(1-$D$241*AW245)*POWER(1-$D$242*AW245,3)</f>
        <v>0.18417685185185184</v>
      </c>
      <c r="AY247" s="7">
        <f>(1-$D$241*AY245)*POWER(1-$D$242*AY245,3)</f>
        <v>0.16708454861111116</v>
      </c>
      <c r="BA247" s="7">
        <f>(1-$D$241*BA245)*POWER(1-$D$242*BA245,3)</f>
        <v>0.1512</v>
      </c>
      <c r="BC247" s="7">
        <f>(1-$D$241*BC245)*POWER(1-$D$242*BC245,3)</f>
        <v>0.13646556712962957</v>
      </c>
      <c r="BE247" s="7">
        <f>(1-$D$241*BE245)*POWER(1-$D$242*BE245,3)</f>
        <v>0.12282499999999999</v>
      </c>
      <c r="BG247" s="7">
        <f>(1-$D$241*BG245)*POWER(1-$D$242*BG245,3)</f>
        <v>0.11022343750000005</v>
      </c>
      <c r="BI247" s="7">
        <f>(1-$D$241*BI245)*POWER(1-$D$242*BI245,3)</f>
        <v>9.8607407407407338E-2</v>
      </c>
      <c r="BK247" s="7">
        <f>(1-$D$241*BK245)*POWER(1-$D$242*BK245,3)</f>
        <v>8.7924826388888849E-2</v>
      </c>
      <c r="BM247" s="7">
        <f>(1-$D$241*BM245)*POWER(1-$D$242*BM245,3)</f>
        <v>7.8125E-2</v>
      </c>
      <c r="BO247" s="7">
        <f>(1-$D$241*BO245)*POWER(1-$D$242*BO245,3)</f>
        <v>6.9158622685185162E-2</v>
      </c>
      <c r="BQ247" s="7">
        <f>(1-$D$241*BQ245)*POWER(1-$D$242*BQ245,3)</f>
        <v>6.097777777777779E-2</v>
      </c>
      <c r="BS247" s="7">
        <f>(1-$D$241*BS245)*POWER(1-$D$242*BS245,3)</f>
        <v>5.3535937499999985E-2</v>
      </c>
      <c r="BU247" s="7">
        <f>(1-$D$241*BU245)*POWER(1-$D$242*BU245,3)</f>
        <v>4.6787962962962927E-2</v>
      </c>
      <c r="BW247" s="7">
        <f>(1-$D$241*BW245)*POWER(1-$D$242*BW245,3)</f>
        <v>4.069010416666665E-2</v>
      </c>
      <c r="BY247" s="7">
        <f>(1-$D$241*BY245)*POWER(1-$D$242*BY245,3)</f>
        <v>3.5199999999999981E-2</v>
      </c>
      <c r="CA247" s="7">
        <f>(1-$D$241*CA245)*POWER(1-$D$242*CA245,3)</f>
        <v>3.0276678240740734E-2</v>
      </c>
      <c r="CC247" s="7">
        <f>(1-$D$241*CC245)*POWER(1-$D$242*CC245,3)</f>
        <v>2.5880555555555563E-2</v>
      </c>
      <c r="CE247" s="7">
        <f>(1-$D$241*CE245)*POWER(1-$D$242*CE245,3)</f>
        <v>2.1973437499999991E-2</v>
      </c>
      <c r="CG247" s="7">
        <f>(1-$D$241*CG245)*POWER(1-$D$242*CG245,3)</f>
        <v>1.8518518518518507E-2</v>
      </c>
      <c r="CI247" s="7">
        <f>(1-$D$241*CI245)*POWER(1-$D$242*CI245,3)</f>
        <v>1.5480381944444444E-2</v>
      </c>
      <c r="CK247" s="7">
        <f>(1-$D$241*CK245)*POWER(1-$D$242*CK245,3)</f>
        <v>1.2824999999999989E-2</v>
      </c>
      <c r="CM247" s="7">
        <f>(1-$D$241*CM245)*POWER(1-$D$242*CM245,3)</f>
        <v>1.0519733796296284E-2</v>
      </c>
      <c r="CO247" s="7">
        <f>(1-$D$241*CO245)*POWER(1-$D$242*CO245,3)</f>
        <v>8.5333333333333303E-3</v>
      </c>
      <c r="CQ247" s="7">
        <f>(1-$D$241*CQ245)*POWER(1-$D$242*CQ245,3)</f>
        <v>6.8359375E-3</v>
      </c>
      <c r="CS247" s="7">
        <f>(1-$D$241*CS245)*POWER(1-$D$242*CS245,3)</f>
        <v>5.3990740740740709E-3</v>
      </c>
      <c r="CU247" s="7">
        <f>(1-$D$241*CU245)*POWER(1-$D$242*CU245,3)</f>
        <v>4.1956597222222239E-3</v>
      </c>
      <c r="CW247" s="7">
        <f>(1-$D$241*CW245)*POWER(1-$D$242*CW245,3)</f>
        <v>3.199999999999998E-3</v>
      </c>
    </row>
    <row r="248" spans="1:101" x14ac:dyDescent="0.25">
      <c r="E248" s="7"/>
      <c r="G248" s="7"/>
      <c r="I248" s="7"/>
      <c r="K248" s="7"/>
      <c r="M248" s="7"/>
      <c r="O248" s="7"/>
      <c r="Q248" s="7"/>
      <c r="S248" s="7"/>
      <c r="U248" s="7"/>
      <c r="W248" s="7"/>
      <c r="Y248" s="7"/>
      <c r="AA248" s="7"/>
      <c r="AC248" s="7"/>
      <c r="AE248" s="7"/>
      <c r="AG248" s="7"/>
      <c r="AI248" s="7"/>
      <c r="AK248" s="7"/>
      <c r="AM248" s="7"/>
      <c r="AO248" s="7"/>
      <c r="AQ248" s="7"/>
      <c r="AS248" s="7"/>
      <c r="AU248" s="7"/>
      <c r="AW248" s="7"/>
      <c r="AY248" s="7"/>
      <c r="BA248" s="7"/>
      <c r="BC248" s="7"/>
      <c r="BE248" s="7"/>
      <c r="BG248" s="7"/>
      <c r="BI248" s="7"/>
      <c r="BK248" s="7"/>
      <c r="BM248" s="7"/>
      <c r="BO248" s="7"/>
      <c r="BQ248" s="7"/>
      <c r="BS248" s="7"/>
      <c r="BU248" s="7"/>
      <c r="BW248" s="7"/>
      <c r="BY248" s="7"/>
      <c r="CA248" s="7"/>
      <c r="CC248" s="7"/>
      <c r="CE248" s="7"/>
      <c r="CG248" s="7"/>
      <c r="CI248" s="7"/>
      <c r="CK248" s="7"/>
      <c r="CM248" s="7"/>
      <c r="CO248" s="7"/>
      <c r="CQ248" s="7"/>
      <c r="CS248" s="7"/>
      <c r="CU248" s="7"/>
      <c r="CW248" s="7"/>
    </row>
    <row r="249" spans="1:101" x14ac:dyDescent="0.25">
      <c r="E249" s="7">
        <f>(1-$D$241*E245)*(1-$D$242*E245)</f>
        <v>1</v>
      </c>
      <c r="F249" s="14"/>
      <c r="G249" s="7">
        <f>(1-$D$241*G245)*(1-$D$242*G245)</f>
        <v>0.97104166666666669</v>
      </c>
      <c r="H249" s="14"/>
      <c r="I249" s="7">
        <f>(1-$D$241*I245)*(1-$D$242*I245)</f>
        <v>0.9425</v>
      </c>
      <c r="J249" s="14"/>
      <c r="K249" s="7">
        <f>(1-$D$241*K245)*(1-$D$242*K245)</f>
        <v>0.91437499999999994</v>
      </c>
      <c r="L249" s="14"/>
      <c r="M249" s="7">
        <f>(1-$D$241*M245)*(1-$D$242*M245)</f>
        <v>0.8866666666666666</v>
      </c>
      <c r="N249" s="14"/>
      <c r="O249" s="7">
        <f>(1-$D$241*O245)*(1-$D$242*O245)</f>
        <v>0.859375</v>
      </c>
      <c r="P249" s="14"/>
      <c r="Q249" s="7">
        <f>(1-$D$241*Q245)*(1-$D$242*Q245)</f>
        <v>0.83250000000000002</v>
      </c>
      <c r="R249" s="14"/>
      <c r="S249" s="7">
        <f>(1-$D$241*S245)*(1-$D$242*S245)</f>
        <v>0.80604166666666666</v>
      </c>
      <c r="T249" s="14"/>
      <c r="U249" s="7">
        <f>(1-$D$241*U245)*(1-$D$242*U245)</f>
        <v>0.78</v>
      </c>
      <c r="W249" s="7">
        <f>(1-$D$241*W245)*(1-$D$242*W245)</f>
        <v>0.75437499999999991</v>
      </c>
      <c r="Y249" s="7">
        <f>(1-$D$241*Y245)*(1-$D$242*Y245)</f>
        <v>0.72916666666666663</v>
      </c>
      <c r="AA249" s="7">
        <f>(1-$D$241*AA245)*(1-$D$242*AA245)</f>
        <v>0.70437499999999997</v>
      </c>
      <c r="AC249" s="7">
        <f>(1-$D$241*AC245)*(1-$D$242*AC245)</f>
        <v>0.68</v>
      </c>
      <c r="AE249" s="7">
        <f>(1-$D$241*AE245)*(1-$D$242*AE245)</f>
        <v>0.65604166666666663</v>
      </c>
      <c r="AG249" s="7">
        <f>(1-$D$241*AG245)*(1-$D$242*AG245)</f>
        <v>0.63249999999999995</v>
      </c>
      <c r="AI249" s="7">
        <f>(1-$D$241*AI245)*(1-$D$242*AI245)</f>
        <v>0.609375</v>
      </c>
      <c r="AK249" s="7">
        <f>(1-$D$241*AK245)*(1-$D$242*AK245)</f>
        <v>0.58666666666666678</v>
      </c>
      <c r="AM249" s="7">
        <f>(1-$D$241*AM245)*(1-$D$242*AM245)</f>
        <v>0.56437499999999985</v>
      </c>
      <c r="AO249" s="7">
        <f>(1-$D$241*AO245)*(1-$D$242*AO245)</f>
        <v>0.54249999999999998</v>
      </c>
      <c r="AQ249" s="7">
        <f>(1-$D$241*AQ245)*(1-$D$242*AQ245)</f>
        <v>0.52104166666666663</v>
      </c>
      <c r="AS249" s="7">
        <f>(1-$D$241*AS245)*(1-$D$242*AS245)</f>
        <v>0.5</v>
      </c>
      <c r="AU249" s="7">
        <f>(1-$D$241*AU245)*(1-$D$242*AU245)</f>
        <v>0.47937499999999994</v>
      </c>
      <c r="AW249" s="7">
        <f>(1-$D$241*AW245)*(1-$D$242*AW245)</f>
        <v>0.45916666666666672</v>
      </c>
      <c r="AY249" s="7">
        <f>(1-$D$241*AY245)*(1-$D$242*AY245)</f>
        <v>0.43937500000000002</v>
      </c>
      <c r="BA249" s="7">
        <f>(1-$D$241*BA245)*(1-$D$242*BA245)</f>
        <v>0.42</v>
      </c>
      <c r="BC249" s="7">
        <f>(1-$D$241*BC245)*(1-$D$242*BC245)</f>
        <v>0.40104166666666663</v>
      </c>
      <c r="BE249" s="7">
        <f>(1-$D$241*BE245)*(1-$D$242*BE245)</f>
        <v>0.38250000000000001</v>
      </c>
      <c r="BG249" s="7">
        <f>(1-$D$241*BG245)*(1-$D$242*BG245)</f>
        <v>0.36437500000000006</v>
      </c>
      <c r="BI249" s="7">
        <f>(1-$D$241*BI245)*(1-$D$242*BI245)</f>
        <v>0.34666666666666657</v>
      </c>
      <c r="BK249" s="7">
        <f>(1-$D$241*BK245)*(1-$D$242*BK245)</f>
        <v>0.32937499999999992</v>
      </c>
      <c r="BM249" s="7">
        <f>(1-$D$241*BM245)*(1-$D$242*BM245)</f>
        <v>0.3125</v>
      </c>
      <c r="BO249" s="7">
        <f>(1-$D$241*BO245)*(1-$D$242*BO245)</f>
        <v>0.29604166666666665</v>
      </c>
      <c r="BQ249" s="7">
        <f>(1-$D$241*BQ245)*(1-$D$242*BQ245)</f>
        <v>0.28000000000000003</v>
      </c>
      <c r="BS249" s="7">
        <f>(1-$D$241*BS245)*(1-$D$242*BS245)</f>
        <v>0.26437499999999997</v>
      </c>
      <c r="BU249" s="7">
        <f>(1-$D$241*BU245)*(1-$D$242*BU245)</f>
        <v>0.24916666666666659</v>
      </c>
      <c r="BW249" s="7">
        <f>(1-$D$241*BW245)*(1-$D$242*BW245)</f>
        <v>0.23437499999999997</v>
      </c>
      <c r="BY249" s="7">
        <f>(1-$D$241*BY245)*(1-$D$242*BY245)</f>
        <v>0.21999999999999997</v>
      </c>
      <c r="CA249" s="7">
        <f>(1-$D$241*CA245)*(1-$D$242*CA245)</f>
        <v>0.20604166666666665</v>
      </c>
      <c r="CC249" s="7">
        <f>(1-$D$241*CC245)*(1-$D$242*CC245)</f>
        <v>0.19250000000000003</v>
      </c>
      <c r="CE249" s="7">
        <f>(1-$D$241*CE245)*(1-$D$242*CE245)</f>
        <v>0.17937499999999998</v>
      </c>
      <c r="CG249" s="7">
        <f>(1-$D$241*CG245)*(1-$D$242*CG245)</f>
        <v>0.16666666666666663</v>
      </c>
      <c r="CI249" s="7">
        <f>(1-$D$241*CI245)*(1-$D$242*CI245)</f>
        <v>0.15437500000000001</v>
      </c>
      <c r="CK249" s="7">
        <f>(1-$D$241*CK245)*(1-$D$242*CK245)</f>
        <v>0.14249999999999996</v>
      </c>
      <c r="CM249" s="7">
        <f>(1-$D$241*CM245)*(1-$D$242*CM245)</f>
        <v>0.13104166666666661</v>
      </c>
      <c r="CO249" s="7">
        <f>(1-$D$241*CO245)*(1-$D$242*CO245)</f>
        <v>0.12</v>
      </c>
      <c r="CQ249" s="7">
        <f>(1-$D$241*CQ245)*(1-$D$242*CQ245)</f>
        <v>0.109375</v>
      </c>
      <c r="CS249" s="7">
        <f>(1-$D$241*CS245)*(1-$D$242*CS245)</f>
        <v>9.9166666666666653E-2</v>
      </c>
      <c r="CU249" s="7">
        <f>(1-$D$241*CU245)*(1-$D$242*CU245)</f>
        <v>8.9375000000000024E-2</v>
      </c>
      <c r="CW249" s="7">
        <f>(1-$D$241*CW245)*(1-$D$242*CW245)</f>
        <v>7.9999999999999988E-2</v>
      </c>
    </row>
    <row r="250" spans="1:101" x14ac:dyDescent="0.25">
      <c r="E250" s="7"/>
      <c r="G250" s="7"/>
      <c r="I250" s="7"/>
      <c r="K250" s="7"/>
      <c r="M250" s="7"/>
      <c r="O250" s="7"/>
      <c r="Q250" s="7"/>
      <c r="S250" s="7"/>
      <c r="U250" s="7"/>
      <c r="W250" s="7"/>
      <c r="Y250" s="7"/>
      <c r="AA250" s="7"/>
      <c r="AC250" s="7"/>
      <c r="AE250" s="7"/>
      <c r="AG250" s="7"/>
      <c r="AI250" s="7"/>
      <c r="AK250" s="7"/>
      <c r="AM250" s="7"/>
      <c r="AO250" s="7"/>
      <c r="AQ250" s="7"/>
      <c r="AS250" s="7"/>
      <c r="AU250" s="7"/>
      <c r="AW250" s="7"/>
      <c r="AY250" s="7"/>
      <c r="BA250" s="7"/>
      <c r="BC250" s="7"/>
      <c r="BE250" s="7"/>
      <c r="BG250" s="7"/>
      <c r="BI250" s="7"/>
      <c r="BK250" s="7"/>
      <c r="BM250" s="7"/>
      <c r="BO250" s="7"/>
      <c r="BQ250" s="7"/>
      <c r="BS250" s="7"/>
      <c r="BU250" s="7"/>
      <c r="BW250" s="7"/>
      <c r="BY250" s="7"/>
      <c r="CA250" s="7"/>
      <c r="CC250" s="7"/>
      <c r="CE250" s="7"/>
      <c r="CG250" s="7"/>
      <c r="CI250" s="7"/>
      <c r="CK250" s="7"/>
      <c r="CM250" s="7"/>
      <c r="CO250" s="7"/>
      <c r="CQ250" s="7"/>
      <c r="CS250" s="7"/>
      <c r="CU250" s="7"/>
      <c r="CW250" s="7"/>
    </row>
    <row r="251" spans="1:101" x14ac:dyDescent="0.25">
      <c r="B251" s="11"/>
      <c r="E251" s="7">
        <f>1+E245</f>
        <v>1</v>
      </c>
      <c r="G251" s="7">
        <f>1+G245</f>
        <v>1.0208333333333333</v>
      </c>
      <c r="I251" s="7">
        <f>1+I245</f>
        <v>1.0416666666666667</v>
      </c>
      <c r="K251" s="7">
        <f>1+K245</f>
        <v>1.0625</v>
      </c>
      <c r="M251" s="7">
        <f>1+M245</f>
        <v>1.0833333333333333</v>
      </c>
      <c r="O251" s="7">
        <f>1+O245</f>
        <v>1.1041666666666667</v>
      </c>
      <c r="Q251" s="7">
        <f>1+Q245</f>
        <v>1.125</v>
      </c>
      <c r="S251" s="7">
        <f>1+S245</f>
        <v>1.1458333333333333</v>
      </c>
      <c r="U251" s="7">
        <f>1+U245</f>
        <v>1.1666666666666667</v>
      </c>
      <c r="W251" s="7">
        <f>1+W245</f>
        <v>1.1875</v>
      </c>
      <c r="Y251" s="7">
        <f>1+Y245</f>
        <v>1.2083333333333333</v>
      </c>
      <c r="AA251" s="7">
        <f>1+AA245</f>
        <v>1.2291666666666667</v>
      </c>
      <c r="AC251" s="7">
        <f>1+AC245</f>
        <v>1.25</v>
      </c>
      <c r="AE251" s="7">
        <f>1+AE245</f>
        <v>1.2708333333333333</v>
      </c>
      <c r="AG251" s="7">
        <f>1+AG245</f>
        <v>1.2916666666666667</v>
      </c>
      <c r="AI251" s="7">
        <f>1+AI245</f>
        <v>1.3125</v>
      </c>
      <c r="AK251" s="7">
        <f>1+AK245</f>
        <v>1.3333333333333333</v>
      </c>
      <c r="AM251" s="7">
        <f>1+AM245</f>
        <v>1.3541666666666667</v>
      </c>
      <c r="AO251" s="7">
        <f>1+AO245</f>
        <v>1.375</v>
      </c>
      <c r="AQ251" s="7">
        <f>1+AQ245</f>
        <v>1.3958333333333333</v>
      </c>
      <c r="AS251" s="7">
        <f>1+AS245</f>
        <v>1.4166666666666667</v>
      </c>
      <c r="AU251" s="7">
        <f>1+AU245</f>
        <v>1.4375</v>
      </c>
      <c r="AW251" s="7">
        <f>1+AW245</f>
        <v>1.4583333333333333</v>
      </c>
      <c r="AY251" s="7">
        <f>1+AY245</f>
        <v>1.4791666666666667</v>
      </c>
      <c r="BA251" s="7">
        <f>1+BA245</f>
        <v>1.5</v>
      </c>
      <c r="BC251" s="7">
        <f>1+BC245</f>
        <v>1.5208333333333335</v>
      </c>
      <c r="BE251" s="7">
        <f>1+BE245</f>
        <v>1.5416666666666665</v>
      </c>
      <c r="BG251" s="7">
        <f>1+BG245</f>
        <v>1.5625</v>
      </c>
      <c r="BI251" s="7">
        <f>1+BI245</f>
        <v>1.5833333333333335</v>
      </c>
      <c r="BK251" s="7">
        <f>1+BK245</f>
        <v>1.6041666666666665</v>
      </c>
      <c r="BM251" s="7">
        <f>1+BM245</f>
        <v>1.625</v>
      </c>
      <c r="BO251" s="7">
        <f>1+BO245</f>
        <v>1.6458333333333335</v>
      </c>
      <c r="BQ251" s="7">
        <f>1+BQ245</f>
        <v>1.6666666666666665</v>
      </c>
      <c r="BS251" s="7">
        <f>1+BS245</f>
        <v>1.6875</v>
      </c>
      <c r="BU251" s="7">
        <f>1+BU245</f>
        <v>1.7083333333333335</v>
      </c>
      <c r="BW251" s="7">
        <f>1+BW245</f>
        <v>1.7291666666666665</v>
      </c>
      <c r="BY251" s="7">
        <f>1+BY245</f>
        <v>1.75</v>
      </c>
      <c r="CA251" s="7">
        <f>1+CA245</f>
        <v>1.7708333333333335</v>
      </c>
      <c r="CC251" s="7">
        <f>1+CC245</f>
        <v>1.7916666666666665</v>
      </c>
      <c r="CE251" s="7">
        <f>1+CE245</f>
        <v>1.8125</v>
      </c>
      <c r="CG251" s="7">
        <f>1+CG245</f>
        <v>1.8333333333333335</v>
      </c>
      <c r="CI251" s="7">
        <f>1+CI245</f>
        <v>1.8541666666666665</v>
      </c>
      <c r="CK251" s="7">
        <f>1+CK245</f>
        <v>1.875</v>
      </c>
      <c r="CM251" s="7">
        <f>1+CM245</f>
        <v>1.8958333333333335</v>
      </c>
      <c r="CO251" s="7">
        <f>1+CO245</f>
        <v>1.9166666666666665</v>
      </c>
      <c r="CQ251" s="7">
        <f>1+CQ245</f>
        <v>1.9375</v>
      </c>
      <c r="CS251" s="7">
        <f>1+CS245</f>
        <v>1.9583333333333335</v>
      </c>
      <c r="CU251" s="7">
        <f>1+CU245</f>
        <v>1.9791666666666665</v>
      </c>
      <c r="CW251" s="7">
        <f>1+CW245</f>
        <v>2</v>
      </c>
    </row>
    <row r="252" spans="1:101" x14ac:dyDescent="0.25">
      <c r="A252" s="1"/>
      <c r="B252" s="1"/>
      <c r="E252" s="7"/>
      <c r="G252" s="7"/>
      <c r="I252" s="7"/>
      <c r="K252" s="7"/>
      <c r="M252" s="7"/>
      <c r="O252" s="7"/>
      <c r="Q252" s="7"/>
      <c r="S252" s="7"/>
      <c r="U252" s="7"/>
      <c r="W252" s="7"/>
      <c r="Y252" s="7"/>
      <c r="AA252" s="7"/>
      <c r="AC252" s="7"/>
      <c r="AE252" s="7"/>
      <c r="AG252" s="7"/>
      <c r="AI252" s="7"/>
      <c r="AK252" s="7"/>
      <c r="AM252" s="7"/>
      <c r="AO252" s="7"/>
      <c r="AQ252" s="7"/>
      <c r="AS252" s="7"/>
      <c r="AU252" s="7"/>
      <c r="AW252" s="7"/>
      <c r="AY252" s="7"/>
      <c r="BA252" s="7"/>
      <c r="BC252" s="7"/>
      <c r="BE252" s="7"/>
      <c r="BG252" s="7"/>
      <c r="BI252" s="7"/>
      <c r="BK252" s="7"/>
      <c r="BM252" s="7"/>
      <c r="BO252" s="7"/>
      <c r="BQ252" s="7"/>
      <c r="BS252" s="7"/>
      <c r="BU252" s="7"/>
      <c r="BW252" s="7"/>
      <c r="BY252" s="7"/>
      <c r="CA252" s="7"/>
      <c r="CC252" s="7"/>
      <c r="CE252" s="7"/>
      <c r="CG252" s="7"/>
      <c r="CI252" s="7"/>
      <c r="CK252" s="7"/>
      <c r="CM252" s="7"/>
      <c r="CO252" s="7"/>
      <c r="CQ252" s="7"/>
      <c r="CS252" s="7"/>
      <c r="CU252" s="7"/>
      <c r="CW252" s="7"/>
    </row>
    <row r="253" spans="1:101" x14ac:dyDescent="0.25">
      <c r="A253" s="5"/>
      <c r="B253" s="1"/>
      <c r="C253" s="6"/>
      <c r="E253" s="7">
        <f>1+E245+E245*E245</f>
        <v>1</v>
      </c>
      <c r="G253" s="7">
        <f>1+G245+G245*G245</f>
        <v>1.0212673611111109</v>
      </c>
      <c r="I253" s="7">
        <f>1+I245+I245*I245</f>
        <v>1.0434027777777779</v>
      </c>
      <c r="K253" s="7">
        <f>1+K245+K245*K245</f>
        <v>1.06640625</v>
      </c>
      <c r="M253" s="7">
        <f>1+M245+M245*M245</f>
        <v>1.0902777777777777</v>
      </c>
      <c r="O253" s="7">
        <f>1+O245+O245*O245</f>
        <v>1.1150173611111112</v>
      </c>
      <c r="Q253" s="7">
        <f>1+Q245+Q245*Q245</f>
        <v>1.140625</v>
      </c>
      <c r="S253" s="7">
        <f>1+S245+S245*S245</f>
        <v>1.1671006944444444</v>
      </c>
      <c r="U253" s="7">
        <f>1+U245+U245*U245</f>
        <v>1.1944444444444444</v>
      </c>
      <c r="W253" s="7">
        <f>1+W245+W245*W245</f>
        <v>1.22265625</v>
      </c>
      <c r="Y253" s="7">
        <f>1+Y245+Y245*Y245</f>
        <v>1.2517361111111109</v>
      </c>
      <c r="AA253" s="7">
        <f>1+AA245+AA245*AA245</f>
        <v>1.2816840277777779</v>
      </c>
      <c r="AC253" s="7">
        <f>1+AC245+AC245*AC245</f>
        <v>1.3125</v>
      </c>
      <c r="AE253" s="7">
        <f>1+AE245+AE245*AE245</f>
        <v>1.3441840277777777</v>
      </c>
      <c r="AG253" s="7">
        <f>1+AG245+AG245*AG245</f>
        <v>1.3767361111111112</v>
      </c>
      <c r="AI253" s="7">
        <f>1+AI245+AI245*AI245</f>
        <v>1.41015625</v>
      </c>
      <c r="AK253" s="7">
        <f>1+AK245+AK245*AK245</f>
        <v>1.4444444444444444</v>
      </c>
      <c r="AM253" s="7">
        <f>1+AM245+AM245*AM245</f>
        <v>1.4796006944444446</v>
      </c>
      <c r="AO253" s="7">
        <f>1+AO245+AO245*AO245</f>
        <v>1.515625</v>
      </c>
      <c r="AQ253" s="7">
        <f>1+AQ245+AQ245*AQ245</f>
        <v>1.5525173611111109</v>
      </c>
      <c r="AS253" s="7">
        <f>1+AS245+AS245*AS245</f>
        <v>1.5902777777777779</v>
      </c>
      <c r="AU253" s="7">
        <f>1+AU245+AU245*AU245</f>
        <v>1.62890625</v>
      </c>
      <c r="AW253" s="7">
        <f>1+AW245+AW245*AW245</f>
        <v>1.6684027777777777</v>
      </c>
      <c r="AY253" s="7">
        <f>1+AY245+AY245*AY245</f>
        <v>1.7087673611111112</v>
      </c>
      <c r="BA253" s="7">
        <f>1+BA245+BA245*BA245</f>
        <v>1.75</v>
      </c>
      <c r="BC253" s="7">
        <f>1+BC245+BC245*BC245</f>
        <v>1.7921006944444446</v>
      </c>
      <c r="BE253" s="7">
        <f>1+BE245+BE245*BE245</f>
        <v>1.8350694444444442</v>
      </c>
      <c r="BG253" s="7">
        <f>1+BG245+BG245*BG245</f>
        <v>1.87890625</v>
      </c>
      <c r="BI253" s="7">
        <f>1+BI245+BI245*BI245</f>
        <v>1.9236111111111114</v>
      </c>
      <c r="BK253" s="7">
        <f>1+BK245+BK245*BK245</f>
        <v>1.9691840277777777</v>
      </c>
      <c r="BM253" s="7">
        <f>1+BM245+BM245*BM245</f>
        <v>2.015625</v>
      </c>
      <c r="BO253" s="7">
        <f>1+BO245+BO245*BO245</f>
        <v>2.0629340277777781</v>
      </c>
      <c r="BQ253" s="7">
        <f>1+BQ245+BQ245*BQ245</f>
        <v>2.1111111111111107</v>
      </c>
      <c r="BS253" s="7">
        <f>1+BS245+BS245*BS245</f>
        <v>2.16015625</v>
      </c>
      <c r="BU253" s="7">
        <f>1+BU245+BU245*BU245</f>
        <v>2.2100694444444446</v>
      </c>
      <c r="BW253" s="7">
        <f>1+BW245+BW245*BW245</f>
        <v>2.2608506944444442</v>
      </c>
      <c r="BY253" s="7">
        <f>1+BY245+BY245*BY245</f>
        <v>2.3125</v>
      </c>
      <c r="CA253" s="7">
        <f>1+CA245+CA245*CA245</f>
        <v>2.3650173611111112</v>
      </c>
      <c r="CC253" s="7">
        <f>1+CC245+CC245*CC245</f>
        <v>2.4184027777777777</v>
      </c>
      <c r="CE253" s="7">
        <f>1+CE245+CE245*CE245</f>
        <v>2.47265625</v>
      </c>
      <c r="CG253" s="7">
        <f>1+CG245+CG245*CG245</f>
        <v>2.5277777777777781</v>
      </c>
      <c r="CI253" s="7">
        <f>1+CI245+CI245*CI245</f>
        <v>2.5837673611111107</v>
      </c>
      <c r="CK253" s="7">
        <f>1+CK245+CK245*CK245</f>
        <v>2.640625</v>
      </c>
      <c r="CM253" s="7">
        <f>1+CM245+CM245*CM245</f>
        <v>2.6983506944444446</v>
      </c>
      <c r="CO253" s="7">
        <f>1+CO245+CO245*CO245</f>
        <v>2.7569444444444442</v>
      </c>
      <c r="CQ253" s="7">
        <f>1+CQ245+CQ245*CQ245</f>
        <v>2.81640625</v>
      </c>
      <c r="CS253" s="7">
        <f>1+CS245+CS245*CS245</f>
        <v>2.8767361111111116</v>
      </c>
      <c r="CU253" s="7">
        <f>1+CU245+CU245*CU245</f>
        <v>2.9379340277777777</v>
      </c>
      <c r="CW253" s="7">
        <f>1+CW245+CW245*CW245</f>
        <v>3</v>
      </c>
    </row>
    <row r="254" spans="1:101" x14ac:dyDescent="0.25">
      <c r="A254" s="1"/>
      <c r="B254" s="1"/>
      <c r="O254" s="15"/>
      <c r="Q254" s="15"/>
      <c r="S254" s="15"/>
      <c r="U254" s="7"/>
    </row>
    <row r="255" spans="1:101" x14ac:dyDescent="0.25">
      <c r="A255" s="1"/>
      <c r="B255" s="1"/>
      <c r="O255" s="15"/>
      <c r="Q255" s="15"/>
      <c r="S255" s="15"/>
      <c r="U255" s="7"/>
    </row>
    <row r="256" spans="1:101" x14ac:dyDescent="0.25">
      <c r="A256" s="1"/>
      <c r="B256" s="1"/>
      <c r="G256" s="9">
        <v>4.4247254349907781</v>
      </c>
      <c r="I256" s="16" t="s">
        <v>81</v>
      </c>
      <c r="J256" s="2">
        <f>1E+40*MDETERM(C265:CZ366)</f>
        <v>-2.6007212932835383E-4</v>
      </c>
      <c r="L256" s="15" t="s">
        <v>85</v>
      </c>
      <c r="M256" s="15" t="s">
        <v>87</v>
      </c>
      <c r="N256" s="15" t="s">
        <v>95</v>
      </c>
      <c r="O256" s="15" t="s">
        <v>96</v>
      </c>
      <c r="P256" s="15" t="s">
        <v>229</v>
      </c>
      <c r="Q256" s="15"/>
      <c r="S256" s="15"/>
      <c r="U256" s="7"/>
    </row>
    <row r="257" spans="1:104" x14ac:dyDescent="0.25">
      <c r="A257" s="1"/>
      <c r="B257" s="1"/>
      <c r="D257" s="17"/>
      <c r="K257" s="2" t="s">
        <v>88</v>
      </c>
      <c r="L257" s="15" t="s">
        <v>230</v>
      </c>
      <c r="M257" s="7">
        <v>8.9146510136196149</v>
      </c>
      <c r="N257" s="7">
        <v>8.9999090802652617</v>
      </c>
      <c r="O257" s="7">
        <v>9.0213823140594869</v>
      </c>
      <c r="P257" s="7">
        <v>9.0253658623537802</v>
      </c>
      <c r="Q257" s="15"/>
      <c r="S257" s="15"/>
      <c r="U257" s="7"/>
    </row>
    <row r="258" spans="1:104" x14ac:dyDescent="0.25">
      <c r="B258" s="1"/>
      <c r="C258" s="1"/>
      <c r="E258" s="17"/>
      <c r="K258" s="2" t="s">
        <v>89</v>
      </c>
      <c r="L258" s="15" t="s">
        <v>231</v>
      </c>
      <c r="M258" s="7">
        <v>8.0448673513636191</v>
      </c>
      <c r="N258" s="7">
        <v>8.1234381971668022</v>
      </c>
      <c r="O258" s="7">
        <v>8.1432075984795969</v>
      </c>
      <c r="P258" s="7">
        <v>8.1468741232508144</v>
      </c>
      <c r="Q258" s="15"/>
      <c r="S258" s="15"/>
      <c r="U258" s="7"/>
    </row>
    <row r="259" spans="1:104" x14ac:dyDescent="0.25">
      <c r="B259" s="1"/>
      <c r="C259" s="1"/>
      <c r="E259" s="17"/>
      <c r="K259" s="2" t="s">
        <v>90</v>
      </c>
      <c r="L259" s="15" t="s">
        <v>232</v>
      </c>
      <c r="M259" s="7">
        <v>7.0525749412426944</v>
      </c>
      <c r="N259" s="7">
        <v>7.1221177216445675</v>
      </c>
      <c r="O259" s="7">
        <v>7.1396635202850165</v>
      </c>
      <c r="P259" s="7">
        <v>7.1429197269314679</v>
      </c>
      <c r="Q259" s="15"/>
      <c r="S259" s="15"/>
      <c r="U259" s="7"/>
    </row>
    <row r="260" spans="1:104" x14ac:dyDescent="0.25">
      <c r="B260" s="1"/>
      <c r="C260" s="1"/>
      <c r="E260" s="17"/>
      <c r="K260" s="2" t="s">
        <v>91</v>
      </c>
      <c r="L260" s="15" t="s">
        <v>233</v>
      </c>
      <c r="M260" s="7">
        <v>4.3873825899568022</v>
      </c>
      <c r="N260" s="7">
        <v>4.4136347142202377</v>
      </c>
      <c r="O260" s="7">
        <v>4.4228565546478622</v>
      </c>
      <c r="P260" s="7">
        <v>4.4247254349907781</v>
      </c>
      <c r="Q260" s="15"/>
      <c r="S260" s="15"/>
      <c r="U260" s="7"/>
    </row>
    <row r="261" spans="1:104" x14ac:dyDescent="0.25">
      <c r="B261" s="1"/>
      <c r="C261" s="1"/>
      <c r="E261" s="17"/>
      <c r="O261" s="15"/>
      <c r="Q261" s="15"/>
      <c r="S261" s="15"/>
      <c r="U261" s="7"/>
    </row>
    <row r="262" spans="1:104" x14ac:dyDescent="0.25">
      <c r="B262" s="1"/>
      <c r="C262" s="1"/>
      <c r="E262" s="17"/>
      <c r="O262" s="15"/>
      <c r="Q262" s="15"/>
      <c r="S262" s="15"/>
      <c r="U262" s="7"/>
    </row>
    <row r="263" spans="1:104" x14ac:dyDescent="0.25">
      <c r="B263" s="1"/>
      <c r="C263" s="1"/>
      <c r="E263" s="17"/>
      <c r="O263" s="15"/>
      <c r="Q263" s="15"/>
      <c r="S263" s="15"/>
      <c r="U263" s="7"/>
    </row>
    <row r="264" spans="1:104" x14ac:dyDescent="0.25">
      <c r="C264" s="13" t="s">
        <v>0</v>
      </c>
      <c r="D264" s="13" t="s">
        <v>39</v>
      </c>
      <c r="E264" s="13" t="s">
        <v>1</v>
      </c>
      <c r="F264" s="13" t="s">
        <v>40</v>
      </c>
      <c r="G264" s="13" t="s">
        <v>2</v>
      </c>
      <c r="H264" s="13" t="s">
        <v>41</v>
      </c>
      <c r="I264" s="13" t="s">
        <v>3</v>
      </c>
      <c r="J264" s="13" t="s">
        <v>42</v>
      </c>
      <c r="K264" s="13" t="s">
        <v>4</v>
      </c>
      <c r="L264" s="13" t="s">
        <v>43</v>
      </c>
      <c r="M264" s="13" t="s">
        <v>5</v>
      </c>
      <c r="N264" s="13" t="s">
        <v>44</v>
      </c>
      <c r="O264" s="13" t="s">
        <v>6</v>
      </c>
      <c r="P264" s="13" t="s">
        <v>45</v>
      </c>
      <c r="Q264" s="13" t="s">
        <v>7</v>
      </c>
      <c r="R264" s="13" t="s">
        <v>46</v>
      </c>
      <c r="S264" s="13" t="s">
        <v>8</v>
      </c>
      <c r="T264" s="13" t="s">
        <v>47</v>
      </c>
      <c r="U264" s="13" t="s">
        <v>9</v>
      </c>
      <c r="V264" s="13" t="s">
        <v>48</v>
      </c>
      <c r="W264" s="13" t="s">
        <v>10</v>
      </c>
      <c r="X264" s="13" t="s">
        <v>49</v>
      </c>
      <c r="Y264" s="13" t="s">
        <v>11</v>
      </c>
      <c r="Z264" s="13" t="s">
        <v>50</v>
      </c>
      <c r="AA264" s="13" t="s">
        <v>13</v>
      </c>
      <c r="AB264" s="13" t="s">
        <v>51</v>
      </c>
      <c r="AC264" s="13" t="s">
        <v>14</v>
      </c>
      <c r="AD264" s="13" t="s">
        <v>52</v>
      </c>
      <c r="AE264" s="13" t="s">
        <v>15</v>
      </c>
      <c r="AF264" s="13" t="s">
        <v>53</v>
      </c>
      <c r="AG264" s="13" t="s">
        <v>62</v>
      </c>
      <c r="AH264" s="13" t="s">
        <v>63</v>
      </c>
      <c r="AI264" s="13" t="s">
        <v>64</v>
      </c>
      <c r="AJ264" s="13" t="s">
        <v>65</v>
      </c>
      <c r="AK264" s="13" t="s">
        <v>66</v>
      </c>
      <c r="AL264" s="13" t="s">
        <v>67</v>
      </c>
      <c r="AM264" s="13" t="s">
        <v>68</v>
      </c>
      <c r="AN264" s="13" t="s">
        <v>69</v>
      </c>
      <c r="AO264" s="13" t="s">
        <v>97</v>
      </c>
      <c r="AP264" s="13" t="s">
        <v>98</v>
      </c>
      <c r="AQ264" s="13" t="s">
        <v>99</v>
      </c>
      <c r="AR264" s="13" t="s">
        <v>100</v>
      </c>
      <c r="AS264" s="13" t="s">
        <v>101</v>
      </c>
      <c r="AT264" s="13" t="s">
        <v>102</v>
      </c>
      <c r="AU264" s="13" t="s">
        <v>103</v>
      </c>
      <c r="AV264" s="13" t="s">
        <v>104</v>
      </c>
      <c r="AW264" s="13" t="s">
        <v>105</v>
      </c>
      <c r="AX264" s="13" t="s">
        <v>106</v>
      </c>
      <c r="AY264" s="13" t="s">
        <v>107</v>
      </c>
      <c r="AZ264" s="13" t="s">
        <v>108</v>
      </c>
      <c r="BA264" s="13" t="s">
        <v>109</v>
      </c>
      <c r="BB264" s="13" t="s">
        <v>110</v>
      </c>
      <c r="BC264" s="13" t="s">
        <v>111</v>
      </c>
      <c r="BD264" s="13" t="s">
        <v>112</v>
      </c>
      <c r="BE264" s="13" t="s">
        <v>113</v>
      </c>
      <c r="BF264" s="13" t="s">
        <v>114</v>
      </c>
      <c r="BG264" s="13" t="s">
        <v>115</v>
      </c>
      <c r="BH264" s="13" t="s">
        <v>116</v>
      </c>
      <c r="BI264" s="13" t="s">
        <v>117</v>
      </c>
      <c r="BJ264" s="13" t="s">
        <v>118</v>
      </c>
      <c r="BK264" s="13" t="s">
        <v>119</v>
      </c>
      <c r="BL264" s="13" t="s">
        <v>120</v>
      </c>
      <c r="BM264" s="13" t="s">
        <v>121</v>
      </c>
      <c r="BN264" s="13" t="s">
        <v>122</v>
      </c>
      <c r="BO264" s="13" t="s">
        <v>123</v>
      </c>
      <c r="BP264" s="13" t="s">
        <v>124</v>
      </c>
      <c r="BQ264" s="13" t="s">
        <v>125</v>
      </c>
      <c r="BR264" s="13" t="s">
        <v>126</v>
      </c>
      <c r="BS264" s="13" t="s">
        <v>127</v>
      </c>
      <c r="BT264" s="13" t="s">
        <v>128</v>
      </c>
      <c r="BU264" s="13" t="s">
        <v>163</v>
      </c>
      <c r="BV264" s="13" t="s">
        <v>164</v>
      </c>
      <c r="BW264" s="13" t="s">
        <v>165</v>
      </c>
      <c r="BX264" s="13" t="s">
        <v>166</v>
      </c>
      <c r="BY264" s="13" t="s">
        <v>167</v>
      </c>
      <c r="BZ264" s="13" t="s">
        <v>168</v>
      </c>
      <c r="CA264" s="13" t="s">
        <v>169</v>
      </c>
      <c r="CB264" s="13" t="s">
        <v>170</v>
      </c>
      <c r="CC264" s="13" t="s">
        <v>171</v>
      </c>
      <c r="CD264" s="13" t="s">
        <v>172</v>
      </c>
      <c r="CE264" s="13" t="s">
        <v>173</v>
      </c>
      <c r="CF264" s="13" t="s">
        <v>174</v>
      </c>
      <c r="CG264" s="13" t="s">
        <v>175</v>
      </c>
      <c r="CH264" s="13" t="s">
        <v>176</v>
      </c>
      <c r="CI264" s="13" t="s">
        <v>177</v>
      </c>
      <c r="CJ264" s="13" t="s">
        <v>178</v>
      </c>
      <c r="CK264" s="13" t="s">
        <v>179</v>
      </c>
      <c r="CL264" s="13" t="s">
        <v>180</v>
      </c>
      <c r="CM264" s="13" t="s">
        <v>181</v>
      </c>
      <c r="CN264" s="13" t="s">
        <v>182</v>
      </c>
      <c r="CO264" s="13" t="s">
        <v>183</v>
      </c>
      <c r="CP264" s="13" t="s">
        <v>184</v>
      </c>
      <c r="CQ264" s="13" t="s">
        <v>185</v>
      </c>
      <c r="CR264" s="13" t="s">
        <v>186</v>
      </c>
      <c r="CS264" s="13" t="s">
        <v>187</v>
      </c>
      <c r="CT264" s="13" t="s">
        <v>188</v>
      </c>
      <c r="CU264" s="13" t="s">
        <v>189</v>
      </c>
      <c r="CV264" s="13" t="s">
        <v>190</v>
      </c>
      <c r="CW264" s="13" t="s">
        <v>191</v>
      </c>
      <c r="CX264" s="13" t="s">
        <v>192</v>
      </c>
      <c r="CY264" s="13" t="s">
        <v>193</v>
      </c>
      <c r="CZ264" s="13" t="s">
        <v>194</v>
      </c>
    </row>
    <row r="265" spans="1:104" x14ac:dyDescent="0.25">
      <c r="B265" s="2" t="s">
        <v>21</v>
      </c>
      <c r="C265" s="7">
        <v>0</v>
      </c>
      <c r="D265" s="7">
        <v>1</v>
      </c>
      <c r="E265" s="7">
        <f>$D$239*$D$239*$D$239*$D$239*E249*E253*$G$256*$G$256</f>
        <v>3.6881425975383861E-6</v>
      </c>
      <c r="F265" s="7">
        <v>-2</v>
      </c>
      <c r="G265" s="7">
        <v>0</v>
      </c>
      <c r="H265" s="7">
        <v>1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7">
        <v>0</v>
      </c>
      <c r="AS265" s="7">
        <v>0</v>
      </c>
      <c r="AT265" s="7">
        <v>0</v>
      </c>
      <c r="AU265" s="7">
        <v>0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0</v>
      </c>
      <c r="BF265" s="7">
        <v>0</v>
      </c>
      <c r="BG265" s="7">
        <v>0</v>
      </c>
      <c r="BH265" s="7">
        <v>0</v>
      </c>
      <c r="BI265" s="7">
        <v>0</v>
      </c>
      <c r="BJ265" s="7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7">
        <v>0</v>
      </c>
      <c r="CA265" s="7">
        <v>0</v>
      </c>
      <c r="CB265" s="7">
        <v>0</v>
      </c>
      <c r="CC265" s="7">
        <v>0</v>
      </c>
      <c r="CD265" s="7">
        <v>0</v>
      </c>
      <c r="CE265" s="7">
        <v>0</v>
      </c>
      <c r="CF265" s="7">
        <v>0</v>
      </c>
      <c r="CG265" s="7">
        <v>0</v>
      </c>
      <c r="CH265" s="7">
        <v>0</v>
      </c>
      <c r="CI265" s="7">
        <v>0</v>
      </c>
      <c r="CJ265" s="7">
        <v>0</v>
      </c>
      <c r="CK265" s="7">
        <v>0</v>
      </c>
      <c r="CL265" s="7">
        <v>0</v>
      </c>
      <c r="CM265" s="7">
        <v>0</v>
      </c>
      <c r="CN265" s="7">
        <v>0</v>
      </c>
      <c r="CO265" s="7">
        <v>0</v>
      </c>
      <c r="CP265" s="7">
        <v>0</v>
      </c>
      <c r="CQ265" s="7">
        <v>0</v>
      </c>
      <c r="CR265" s="7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</row>
    <row r="266" spans="1:104" x14ac:dyDescent="0.25">
      <c r="B266" s="2" t="s">
        <v>22</v>
      </c>
      <c r="C266" s="7">
        <f>E251*E247</f>
        <v>1</v>
      </c>
      <c r="D266" s="7">
        <v>0</v>
      </c>
      <c r="E266" s="7">
        <f>-2*E251*E247</f>
        <v>-2</v>
      </c>
      <c r="F266" s="7">
        <v>1</v>
      </c>
      <c r="G266" s="7">
        <f>E251*E247</f>
        <v>1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0</v>
      </c>
      <c r="BD266" s="7">
        <v>0</v>
      </c>
      <c r="BE266" s="7">
        <v>0</v>
      </c>
      <c r="BF266" s="7">
        <v>0</v>
      </c>
      <c r="BG266" s="7">
        <v>0</v>
      </c>
      <c r="BH266" s="7">
        <v>0</v>
      </c>
      <c r="BI266" s="7">
        <v>0</v>
      </c>
      <c r="BJ266" s="7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7">
        <v>0</v>
      </c>
      <c r="CA266" s="7">
        <v>0</v>
      </c>
      <c r="CB266" s="7">
        <v>0</v>
      </c>
      <c r="CC266" s="7">
        <v>0</v>
      </c>
      <c r="CD266" s="7">
        <v>0</v>
      </c>
      <c r="CE266" s="7">
        <v>0</v>
      </c>
      <c r="CF266" s="7">
        <v>0</v>
      </c>
      <c r="CG266" s="7">
        <v>0</v>
      </c>
      <c r="CH266" s="7">
        <v>0</v>
      </c>
      <c r="CI266" s="7">
        <v>0</v>
      </c>
      <c r="CJ266" s="7">
        <v>0</v>
      </c>
      <c r="CK266" s="7">
        <v>0</v>
      </c>
      <c r="CL266" s="7">
        <v>0</v>
      </c>
      <c r="CM266" s="7">
        <v>0</v>
      </c>
      <c r="CN266" s="7">
        <v>0</v>
      </c>
      <c r="CO266" s="7">
        <v>0</v>
      </c>
      <c r="CP266" s="7">
        <v>0</v>
      </c>
      <c r="CQ266" s="7">
        <v>0</v>
      </c>
      <c r="CR266" s="7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</row>
    <row r="267" spans="1:104" x14ac:dyDescent="0.25">
      <c r="B267" s="2" t="s">
        <v>23</v>
      </c>
      <c r="C267" s="7">
        <v>0</v>
      </c>
      <c r="D267" s="7">
        <v>0</v>
      </c>
      <c r="E267" s="7">
        <v>0</v>
      </c>
      <c r="F267" s="7">
        <v>1</v>
      </c>
      <c r="G267" s="7">
        <f>$D$239*$D$239*$D$239*$D$239*G249*G253*$G$256*$G$256</f>
        <v>3.6575057887268927E-6</v>
      </c>
      <c r="H267" s="7">
        <v>-2</v>
      </c>
      <c r="I267" s="7">
        <v>0</v>
      </c>
      <c r="J267" s="7">
        <v>1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0</v>
      </c>
      <c r="BD267" s="7">
        <v>0</v>
      </c>
      <c r="BE267" s="7">
        <v>0</v>
      </c>
      <c r="BF267" s="7">
        <v>0</v>
      </c>
      <c r="BG267" s="7">
        <v>0</v>
      </c>
      <c r="BH267" s="7">
        <v>0</v>
      </c>
      <c r="BI267" s="7">
        <v>0</v>
      </c>
      <c r="BJ267" s="7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7">
        <v>0</v>
      </c>
      <c r="CA267" s="7">
        <v>0</v>
      </c>
      <c r="CB267" s="7">
        <v>0</v>
      </c>
      <c r="CC267" s="7">
        <v>0</v>
      </c>
      <c r="CD267" s="7">
        <v>0</v>
      </c>
      <c r="CE267" s="7">
        <v>0</v>
      </c>
      <c r="CF267" s="7">
        <v>0</v>
      </c>
      <c r="CG267" s="7">
        <v>0</v>
      </c>
      <c r="CH267" s="7">
        <v>0</v>
      </c>
      <c r="CI267" s="7">
        <v>0</v>
      </c>
      <c r="CJ267" s="7">
        <v>0</v>
      </c>
      <c r="CK267" s="7">
        <v>0</v>
      </c>
      <c r="CL267" s="7">
        <v>0</v>
      </c>
      <c r="CM267" s="7">
        <v>0</v>
      </c>
      <c r="CN267" s="7">
        <v>0</v>
      </c>
      <c r="CO267" s="7">
        <v>0</v>
      </c>
      <c r="CP267" s="7">
        <v>0</v>
      </c>
      <c r="CQ267" s="7">
        <v>0</v>
      </c>
      <c r="CR267" s="7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</row>
    <row r="268" spans="1:104" x14ac:dyDescent="0.25">
      <c r="B268" s="2" t="s">
        <v>24</v>
      </c>
      <c r="C268" s="7">
        <v>0</v>
      </c>
      <c r="D268" s="7">
        <v>0</v>
      </c>
      <c r="E268" s="7">
        <f>G251*G247</f>
        <v>0.95850466459297834</v>
      </c>
      <c r="F268" s="7">
        <v>0</v>
      </c>
      <c r="G268" s="7">
        <f>-2*G251*G247</f>
        <v>-1.9170093291859567</v>
      </c>
      <c r="H268" s="7">
        <v>1</v>
      </c>
      <c r="I268" s="7">
        <f>G251*G247</f>
        <v>0.95850466459297834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0</v>
      </c>
      <c r="AV268" s="7">
        <v>0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  <c r="BG268" s="7">
        <v>0</v>
      </c>
      <c r="BH268" s="7">
        <v>0</v>
      </c>
      <c r="BI268" s="7">
        <v>0</v>
      </c>
      <c r="BJ268" s="7">
        <v>0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7">
        <v>0</v>
      </c>
      <c r="CA268" s="7">
        <v>0</v>
      </c>
      <c r="CB268" s="7">
        <v>0</v>
      </c>
      <c r="CC268" s="7">
        <v>0</v>
      </c>
      <c r="CD268" s="7">
        <v>0</v>
      </c>
      <c r="CE268" s="7">
        <v>0</v>
      </c>
      <c r="CF268" s="7">
        <v>0</v>
      </c>
      <c r="CG268" s="7">
        <v>0</v>
      </c>
      <c r="CH268" s="7">
        <v>0</v>
      </c>
      <c r="CI268" s="7">
        <v>0</v>
      </c>
      <c r="CJ268" s="7">
        <v>0</v>
      </c>
      <c r="CK268" s="7">
        <v>0</v>
      </c>
      <c r="CL268" s="7">
        <v>0</v>
      </c>
      <c r="CM268" s="7">
        <v>0</v>
      </c>
      <c r="CN268" s="7">
        <v>0</v>
      </c>
      <c r="CO268" s="7">
        <v>0</v>
      </c>
      <c r="CP268" s="7">
        <v>0</v>
      </c>
      <c r="CQ268" s="7">
        <v>0</v>
      </c>
      <c r="CR268" s="7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</row>
    <row r="269" spans="1:104" x14ac:dyDescent="0.25">
      <c r="B269" s="2" t="s">
        <v>25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</v>
      </c>
      <c r="I269" s="7">
        <f>$D$239*$D$239*$D$239*$D$239*I249*I253*$G$256*$G$256</f>
        <v>3.6269456828231554E-6</v>
      </c>
      <c r="J269" s="7">
        <v>-2</v>
      </c>
      <c r="K269" s="7">
        <v>0</v>
      </c>
      <c r="L269" s="7">
        <v>1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7">
        <v>0</v>
      </c>
      <c r="AS269" s="7">
        <v>0</v>
      </c>
      <c r="AT269" s="7">
        <v>0</v>
      </c>
      <c r="AU269" s="7">
        <v>0</v>
      </c>
      <c r="AV269" s="7">
        <v>0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0</v>
      </c>
      <c r="BE269" s="7">
        <v>0</v>
      </c>
      <c r="BF269" s="7">
        <v>0</v>
      </c>
      <c r="BG269" s="7">
        <v>0</v>
      </c>
      <c r="BH269" s="7">
        <v>0</v>
      </c>
      <c r="BI269" s="7">
        <v>0</v>
      </c>
      <c r="BJ269" s="7">
        <v>0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7">
        <v>0</v>
      </c>
      <c r="CA269" s="7">
        <v>0</v>
      </c>
      <c r="CB269" s="7">
        <v>0</v>
      </c>
      <c r="CC269" s="7">
        <v>0</v>
      </c>
      <c r="CD269" s="7">
        <v>0</v>
      </c>
      <c r="CE269" s="7">
        <v>0</v>
      </c>
      <c r="CF269" s="7">
        <v>0</v>
      </c>
      <c r="CG269" s="7">
        <v>0</v>
      </c>
      <c r="CH269" s="7">
        <v>0</v>
      </c>
      <c r="CI269" s="7">
        <v>0</v>
      </c>
      <c r="CJ269" s="7">
        <v>0</v>
      </c>
      <c r="CK269" s="7">
        <v>0</v>
      </c>
      <c r="CL269" s="7">
        <v>0</v>
      </c>
      <c r="CM269" s="7">
        <v>0</v>
      </c>
      <c r="CN269" s="7">
        <v>0</v>
      </c>
      <c r="CO269" s="7">
        <v>0</v>
      </c>
      <c r="CP269" s="7">
        <v>0</v>
      </c>
      <c r="CQ269" s="7">
        <v>0</v>
      </c>
      <c r="CR269" s="7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</row>
    <row r="270" spans="1:104" x14ac:dyDescent="0.25">
      <c r="B270" s="2" t="s">
        <v>26</v>
      </c>
      <c r="C270" s="7">
        <v>0</v>
      </c>
      <c r="D270" s="7">
        <v>0</v>
      </c>
      <c r="E270" s="7">
        <v>0</v>
      </c>
      <c r="F270" s="7">
        <v>0</v>
      </c>
      <c r="G270" s="7">
        <f>I251*I247</f>
        <v>0.9174103009259259</v>
      </c>
      <c r="H270" s="7">
        <v>0</v>
      </c>
      <c r="I270" s="7">
        <f>-2*I251*I247</f>
        <v>-1.8348206018518518</v>
      </c>
      <c r="J270" s="7">
        <v>1</v>
      </c>
      <c r="K270" s="7">
        <f>I251*I247</f>
        <v>0.9174103009259259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  <c r="BG270" s="7">
        <v>0</v>
      </c>
      <c r="BH270" s="7">
        <v>0</v>
      </c>
      <c r="BI270" s="7">
        <v>0</v>
      </c>
      <c r="BJ270" s="7">
        <v>0</v>
      </c>
      <c r="BK270" s="7">
        <v>0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7">
        <v>0</v>
      </c>
      <c r="CA270" s="7">
        <v>0</v>
      </c>
      <c r="CB270" s="7">
        <v>0</v>
      </c>
      <c r="CC270" s="7">
        <v>0</v>
      </c>
      <c r="CD270" s="7">
        <v>0</v>
      </c>
      <c r="CE270" s="7">
        <v>0</v>
      </c>
      <c r="CF270" s="7">
        <v>0</v>
      </c>
      <c r="CG270" s="7">
        <v>0</v>
      </c>
      <c r="CH270" s="7">
        <v>0</v>
      </c>
      <c r="CI270" s="7">
        <v>0</v>
      </c>
      <c r="CJ270" s="7">
        <v>0</v>
      </c>
      <c r="CK270" s="7">
        <v>0</v>
      </c>
      <c r="CL270" s="7">
        <v>0</v>
      </c>
      <c r="CM270" s="7">
        <v>0</v>
      </c>
      <c r="CN270" s="7">
        <v>0</v>
      </c>
      <c r="CO270" s="7">
        <v>0</v>
      </c>
      <c r="CP270" s="7">
        <v>0</v>
      </c>
      <c r="CQ270" s="7">
        <v>0</v>
      </c>
      <c r="CR270" s="7">
        <v>0</v>
      </c>
      <c r="CS270" s="7">
        <v>0</v>
      </c>
      <c r="CT270" s="7">
        <v>0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</row>
    <row r="271" spans="1:104" x14ac:dyDescent="0.25">
      <c r="B271" s="2" t="s">
        <v>27</v>
      </c>
      <c r="C271" s="7">
        <v>0</v>
      </c>
      <c r="D271" s="7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1</v>
      </c>
      <c r="K271" s="7">
        <f>$D$239*$D$239*$D$239*$D$239*K249*K253*$G$256*$G$256</f>
        <v>3.5962901985210782E-6</v>
      </c>
      <c r="L271" s="7">
        <v>-2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7">
        <v>0</v>
      </c>
      <c r="AS271" s="7">
        <v>0</v>
      </c>
      <c r="AT271" s="7">
        <v>0</v>
      </c>
      <c r="AU271" s="7">
        <v>0</v>
      </c>
      <c r="AV271" s="7">
        <v>0</v>
      </c>
      <c r="AW271" s="7">
        <v>0</v>
      </c>
      <c r="AX271" s="7">
        <v>0</v>
      </c>
      <c r="AY271" s="7">
        <v>0</v>
      </c>
      <c r="AZ271" s="7">
        <v>0</v>
      </c>
      <c r="BA271" s="7">
        <v>0</v>
      </c>
      <c r="BB271" s="7">
        <v>0</v>
      </c>
      <c r="BC271" s="7">
        <v>0</v>
      </c>
      <c r="BD271" s="7">
        <v>0</v>
      </c>
      <c r="BE271" s="7">
        <v>0</v>
      </c>
      <c r="BF271" s="7">
        <v>0</v>
      </c>
      <c r="BG271" s="7">
        <v>0</v>
      </c>
      <c r="BH271" s="7">
        <v>0</v>
      </c>
      <c r="BI271" s="7">
        <v>0</v>
      </c>
      <c r="BJ271" s="7">
        <v>0</v>
      </c>
      <c r="BK271" s="7">
        <v>0</v>
      </c>
      <c r="BL271" s="7">
        <v>0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7">
        <v>0</v>
      </c>
      <c r="CA271" s="7">
        <v>0</v>
      </c>
      <c r="CB271" s="7">
        <v>0</v>
      </c>
      <c r="CC271" s="7">
        <v>0</v>
      </c>
      <c r="CD271" s="7">
        <v>0</v>
      </c>
      <c r="CE271" s="7">
        <v>0</v>
      </c>
      <c r="CF271" s="7">
        <v>0</v>
      </c>
      <c r="CG271" s="7">
        <v>0</v>
      </c>
      <c r="CH271" s="7">
        <v>0</v>
      </c>
      <c r="CI271" s="7">
        <v>0</v>
      </c>
      <c r="CJ271" s="7">
        <v>0</v>
      </c>
      <c r="CK271" s="7">
        <v>0</v>
      </c>
      <c r="CL271" s="7">
        <v>0</v>
      </c>
      <c r="CM271" s="7">
        <v>0</v>
      </c>
      <c r="CN271" s="7">
        <v>0</v>
      </c>
      <c r="CO271" s="7">
        <v>0</v>
      </c>
      <c r="CP271" s="7">
        <v>0</v>
      </c>
      <c r="CQ271" s="7">
        <v>0</v>
      </c>
      <c r="CR271" s="7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</row>
    <row r="272" spans="1:104" x14ac:dyDescent="0.25">
      <c r="B272" s="2" t="s">
        <v>28</v>
      </c>
      <c r="C272" s="7">
        <v>0</v>
      </c>
      <c r="D272" s="7">
        <v>0</v>
      </c>
      <c r="E272" s="7">
        <v>0</v>
      </c>
      <c r="F272" s="7">
        <v>0</v>
      </c>
      <c r="G272" s="7">
        <v>0</v>
      </c>
      <c r="H272" s="7">
        <v>0</v>
      </c>
      <c r="I272" s="7">
        <f>K251*K247</f>
        <v>0.87679990234374994</v>
      </c>
      <c r="J272" s="7">
        <v>0</v>
      </c>
      <c r="K272" s="7">
        <f>-2*K251*K247</f>
        <v>-1.7535998046874999</v>
      </c>
      <c r="L272" s="7">
        <v>1</v>
      </c>
      <c r="M272" s="7">
        <f>K251*K247</f>
        <v>0.87679990234374994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0</v>
      </c>
      <c r="AX272" s="7">
        <v>0</v>
      </c>
      <c r="AY272" s="7">
        <v>0</v>
      </c>
      <c r="AZ272" s="7">
        <v>0</v>
      </c>
      <c r="BA272" s="7">
        <v>0</v>
      </c>
      <c r="BB272" s="7">
        <v>0</v>
      </c>
      <c r="BC272" s="7">
        <v>0</v>
      </c>
      <c r="BD272" s="7">
        <v>0</v>
      </c>
      <c r="BE272" s="7">
        <v>0</v>
      </c>
      <c r="BF272" s="7">
        <v>0</v>
      </c>
      <c r="BG272" s="7">
        <v>0</v>
      </c>
      <c r="BH272" s="7">
        <v>0</v>
      </c>
      <c r="BI272" s="7">
        <v>0</v>
      </c>
      <c r="BJ272" s="7">
        <v>0</v>
      </c>
      <c r="BK272" s="7">
        <v>0</v>
      </c>
      <c r="BL272" s="7">
        <v>0</v>
      </c>
      <c r="BM272" s="7">
        <v>0</v>
      </c>
      <c r="BN272" s="7">
        <v>0</v>
      </c>
      <c r="BO272" s="7">
        <v>0</v>
      </c>
      <c r="BP272" s="7">
        <v>0</v>
      </c>
      <c r="BQ272" s="7">
        <v>0</v>
      </c>
      <c r="BR272" s="7">
        <v>0</v>
      </c>
      <c r="BS272" s="7">
        <v>0</v>
      </c>
      <c r="BT272" s="7">
        <v>0</v>
      </c>
      <c r="BU272" s="7">
        <v>0</v>
      </c>
      <c r="BV272" s="7">
        <v>0</v>
      </c>
      <c r="BW272" s="7">
        <v>0</v>
      </c>
      <c r="BX272" s="7">
        <v>0</v>
      </c>
      <c r="BY272" s="7">
        <v>0</v>
      </c>
      <c r="BZ272" s="7">
        <v>0</v>
      </c>
      <c r="CA272" s="7">
        <v>0</v>
      </c>
      <c r="CB272" s="7">
        <v>0</v>
      </c>
      <c r="CC272" s="7">
        <v>0</v>
      </c>
      <c r="CD272" s="7">
        <v>0</v>
      </c>
      <c r="CE272" s="7">
        <v>0</v>
      </c>
      <c r="CF272" s="7">
        <v>0</v>
      </c>
      <c r="CG272" s="7">
        <v>0</v>
      </c>
      <c r="CH272" s="7">
        <v>0</v>
      </c>
      <c r="CI272" s="7">
        <v>0</v>
      </c>
      <c r="CJ272" s="7">
        <v>0</v>
      </c>
      <c r="CK272" s="7">
        <v>0</v>
      </c>
      <c r="CL272" s="7">
        <v>0</v>
      </c>
      <c r="CM272" s="7">
        <v>0</v>
      </c>
      <c r="CN272" s="7">
        <v>0</v>
      </c>
      <c r="CO272" s="7">
        <v>0</v>
      </c>
      <c r="CP272" s="7">
        <v>0</v>
      </c>
      <c r="CQ272" s="7">
        <v>0</v>
      </c>
      <c r="CR272" s="7">
        <v>0</v>
      </c>
      <c r="CS272" s="7">
        <v>0</v>
      </c>
      <c r="CT272" s="7">
        <v>0</v>
      </c>
      <c r="CU272" s="7">
        <v>0</v>
      </c>
      <c r="CV272" s="7">
        <v>0</v>
      </c>
      <c r="CW272" s="7">
        <v>0</v>
      </c>
      <c r="CX272" s="7">
        <v>0</v>
      </c>
      <c r="CY272" s="7">
        <v>0</v>
      </c>
      <c r="CZ272" s="7">
        <v>0</v>
      </c>
    </row>
    <row r="273" spans="2:104" x14ac:dyDescent="0.25">
      <c r="B273" s="2" t="s">
        <v>29</v>
      </c>
      <c r="C273" s="7">
        <v>0</v>
      </c>
      <c r="D273" s="7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1</v>
      </c>
      <c r="M273" s="7">
        <f>$D$239*$D$239*$D$239*$D$239*M249*M253*$G$256*$G$256</f>
        <v>3.5653752582962519E-6</v>
      </c>
      <c r="N273" s="7">
        <v>-2</v>
      </c>
      <c r="O273" s="7">
        <v>0</v>
      </c>
      <c r="P273" s="7">
        <v>1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>
        <v>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0</v>
      </c>
      <c r="BD273" s="7">
        <v>0</v>
      </c>
      <c r="BE273" s="7">
        <v>0</v>
      </c>
      <c r="BF273" s="7">
        <v>0</v>
      </c>
      <c r="BG273" s="7">
        <v>0</v>
      </c>
      <c r="BH273" s="7">
        <v>0</v>
      </c>
      <c r="BI273" s="7">
        <v>0</v>
      </c>
      <c r="BJ273" s="7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7">
        <v>0</v>
      </c>
      <c r="CA273" s="7">
        <v>0</v>
      </c>
      <c r="CB273" s="7">
        <v>0</v>
      </c>
      <c r="CC273" s="7">
        <v>0</v>
      </c>
      <c r="CD273" s="7">
        <v>0</v>
      </c>
      <c r="CE273" s="7">
        <v>0</v>
      </c>
      <c r="CF273" s="7">
        <v>0</v>
      </c>
      <c r="CG273" s="7">
        <v>0</v>
      </c>
      <c r="CH273" s="7">
        <v>0</v>
      </c>
      <c r="CI273" s="7">
        <v>0</v>
      </c>
      <c r="CJ273" s="7">
        <v>0</v>
      </c>
      <c r="CK273" s="7">
        <v>0</v>
      </c>
      <c r="CL273" s="7">
        <v>0</v>
      </c>
      <c r="CM273" s="7">
        <v>0</v>
      </c>
      <c r="CN273" s="7">
        <v>0</v>
      </c>
      <c r="CO273" s="7">
        <v>0</v>
      </c>
      <c r="CP273" s="7">
        <v>0</v>
      </c>
      <c r="CQ273" s="7">
        <v>0</v>
      </c>
      <c r="CR273" s="7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</row>
    <row r="274" spans="2:104" x14ac:dyDescent="0.25">
      <c r="B274" s="2" t="s">
        <v>30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f>M251*M247</f>
        <v>0.8367506172839505</v>
      </c>
      <c r="L274" s="7">
        <v>0</v>
      </c>
      <c r="M274" s="7">
        <f>-2*M251*M247</f>
        <v>-1.673501234567901</v>
      </c>
      <c r="N274" s="7">
        <v>1</v>
      </c>
      <c r="O274" s="7">
        <f>M251*M247</f>
        <v>0.8367506172839505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>
        <v>0</v>
      </c>
      <c r="AU274" s="7">
        <v>0</v>
      </c>
      <c r="AV274" s="7">
        <v>0</v>
      </c>
      <c r="AW274" s="7">
        <v>0</v>
      </c>
      <c r="AX274" s="7">
        <v>0</v>
      </c>
      <c r="AY274" s="7">
        <v>0</v>
      </c>
      <c r="AZ274" s="7">
        <v>0</v>
      </c>
      <c r="BA274" s="7">
        <v>0</v>
      </c>
      <c r="BB274" s="7">
        <v>0</v>
      </c>
      <c r="BC274" s="7">
        <v>0</v>
      </c>
      <c r="BD274" s="7">
        <v>0</v>
      </c>
      <c r="BE274" s="7">
        <v>0</v>
      </c>
      <c r="BF274" s="7">
        <v>0</v>
      </c>
      <c r="BG274" s="7">
        <v>0</v>
      </c>
      <c r="BH274" s="7">
        <v>0</v>
      </c>
      <c r="BI274" s="7">
        <v>0</v>
      </c>
      <c r="BJ274" s="7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7">
        <v>0</v>
      </c>
      <c r="CA274" s="7">
        <v>0</v>
      </c>
      <c r="CB274" s="7">
        <v>0</v>
      </c>
      <c r="CC274" s="7">
        <v>0</v>
      </c>
      <c r="CD274" s="7">
        <v>0</v>
      </c>
      <c r="CE274" s="7">
        <v>0</v>
      </c>
      <c r="CF274" s="7">
        <v>0</v>
      </c>
      <c r="CG274" s="7">
        <v>0</v>
      </c>
      <c r="CH274" s="7">
        <v>0</v>
      </c>
      <c r="CI274" s="7">
        <v>0</v>
      </c>
      <c r="CJ274" s="7">
        <v>0</v>
      </c>
      <c r="CK274" s="7">
        <v>0</v>
      </c>
      <c r="CL274" s="7">
        <v>0</v>
      </c>
      <c r="CM274" s="7">
        <v>0</v>
      </c>
      <c r="CN274" s="7">
        <v>0</v>
      </c>
      <c r="CO274" s="7">
        <v>0</v>
      </c>
      <c r="CP274" s="7">
        <v>0</v>
      </c>
      <c r="CQ274" s="7">
        <v>0</v>
      </c>
      <c r="CR274" s="7">
        <v>0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</row>
    <row r="275" spans="2:104" x14ac:dyDescent="0.25">
      <c r="B275" s="2" t="s">
        <v>31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1</v>
      </c>
      <c r="O275" s="7">
        <f>$D$239*$D$239*$D$239*$D$239*O249*O253*$G$256*$G$256</f>
        <v>3.5340447884059399E-6</v>
      </c>
      <c r="P275" s="7">
        <v>-2</v>
      </c>
      <c r="Q275" s="7">
        <v>0</v>
      </c>
      <c r="R275" s="7">
        <v>1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0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0</v>
      </c>
      <c r="BC275" s="7">
        <v>0</v>
      </c>
      <c r="BD275" s="7">
        <v>0</v>
      </c>
      <c r="BE275" s="7">
        <v>0</v>
      </c>
      <c r="BF275" s="7">
        <v>0</v>
      </c>
      <c r="BG275" s="7">
        <v>0</v>
      </c>
      <c r="BH275" s="7">
        <v>0</v>
      </c>
      <c r="BI275" s="7">
        <v>0</v>
      </c>
      <c r="BJ275" s="7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7">
        <v>0</v>
      </c>
      <c r="CA275" s="7">
        <v>0</v>
      </c>
      <c r="CB275" s="7">
        <v>0</v>
      </c>
      <c r="CC275" s="7">
        <v>0</v>
      </c>
      <c r="CD275" s="7">
        <v>0</v>
      </c>
      <c r="CE275" s="7">
        <v>0</v>
      </c>
      <c r="CF275" s="7">
        <v>0</v>
      </c>
      <c r="CG275" s="7">
        <v>0</v>
      </c>
      <c r="CH275" s="7">
        <v>0</v>
      </c>
      <c r="CI275" s="7">
        <v>0</v>
      </c>
      <c r="CJ275" s="7">
        <v>0</v>
      </c>
      <c r="CK275" s="7">
        <v>0</v>
      </c>
      <c r="CL275" s="7">
        <v>0</v>
      </c>
      <c r="CM275" s="7">
        <v>0</v>
      </c>
      <c r="CN275" s="7">
        <v>0</v>
      </c>
      <c r="CO275" s="7">
        <v>0</v>
      </c>
      <c r="CP275" s="7">
        <v>0</v>
      </c>
      <c r="CQ275" s="7">
        <v>0</v>
      </c>
      <c r="CR275" s="7">
        <v>0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</row>
    <row r="276" spans="2:104" x14ac:dyDescent="0.25">
      <c r="B276" s="2" t="s">
        <v>32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f>O251*O247</f>
        <v>0.79733389395254628</v>
      </c>
      <c r="N276" s="7">
        <v>0</v>
      </c>
      <c r="O276" s="7">
        <f>-2*O251*O247</f>
        <v>-1.5946677879050926</v>
      </c>
      <c r="P276" s="7">
        <v>1</v>
      </c>
      <c r="Q276" s="7">
        <f>O251*O247</f>
        <v>0.79733389395254628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  <c r="BB276" s="7">
        <v>0</v>
      </c>
      <c r="BC276" s="7">
        <v>0</v>
      </c>
      <c r="BD276" s="7">
        <v>0</v>
      </c>
      <c r="BE276" s="7">
        <v>0</v>
      </c>
      <c r="BF276" s="7">
        <v>0</v>
      </c>
      <c r="BG276" s="7">
        <v>0</v>
      </c>
      <c r="BH276" s="7">
        <v>0</v>
      </c>
      <c r="BI276" s="7">
        <v>0</v>
      </c>
      <c r="BJ276" s="7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7">
        <v>0</v>
      </c>
      <c r="CA276" s="7">
        <v>0</v>
      </c>
      <c r="CB276" s="7">
        <v>0</v>
      </c>
      <c r="CC276" s="7">
        <v>0</v>
      </c>
      <c r="CD276" s="7">
        <v>0</v>
      </c>
      <c r="CE276" s="7">
        <v>0</v>
      </c>
      <c r="CF276" s="7">
        <v>0</v>
      </c>
      <c r="CG276" s="7">
        <v>0</v>
      </c>
      <c r="CH276" s="7">
        <v>0</v>
      </c>
      <c r="CI276" s="7">
        <v>0</v>
      </c>
      <c r="CJ276" s="7">
        <v>0</v>
      </c>
      <c r="CK276" s="7">
        <v>0</v>
      </c>
      <c r="CL276" s="7">
        <v>0</v>
      </c>
      <c r="CM276" s="7">
        <v>0</v>
      </c>
      <c r="CN276" s="7">
        <v>0</v>
      </c>
      <c r="CO276" s="7">
        <v>0</v>
      </c>
      <c r="CP276" s="7">
        <v>0</v>
      </c>
      <c r="CQ276" s="7">
        <v>0</v>
      </c>
      <c r="CR276" s="7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</row>
    <row r="277" spans="2:104" x14ac:dyDescent="0.25">
      <c r="B277" s="2" t="s">
        <v>33</v>
      </c>
      <c r="C277" s="7">
        <v>0</v>
      </c>
      <c r="D277" s="7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1</v>
      </c>
      <c r="Q277" s="7">
        <f>$D$239*$D$239*$D$239*$D$239*Q249*Q253*$G$256*$G$256</f>
        <v>3.5021507188890871E-6</v>
      </c>
      <c r="R277" s="7">
        <v>-2</v>
      </c>
      <c r="S277" s="7">
        <v>0</v>
      </c>
      <c r="T277" s="7">
        <v>1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7">
        <v>0</v>
      </c>
      <c r="AS277" s="7">
        <v>0</v>
      </c>
      <c r="AT277" s="7">
        <v>0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0</v>
      </c>
      <c r="BC277" s="7">
        <v>0</v>
      </c>
      <c r="BD277" s="7">
        <v>0</v>
      </c>
      <c r="BE277" s="7">
        <v>0</v>
      </c>
      <c r="BF277" s="7">
        <v>0</v>
      </c>
      <c r="BG277" s="7">
        <v>0</v>
      </c>
      <c r="BH277" s="7">
        <v>0</v>
      </c>
      <c r="BI277" s="7">
        <v>0</v>
      </c>
      <c r="BJ277" s="7">
        <v>0</v>
      </c>
      <c r="BK277" s="7">
        <v>0</v>
      </c>
      <c r="BL277" s="7">
        <v>0</v>
      </c>
      <c r="BM277" s="7">
        <v>0</v>
      </c>
      <c r="BN277" s="7">
        <v>0</v>
      </c>
      <c r="BO277" s="7">
        <v>0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7">
        <v>0</v>
      </c>
      <c r="CA277" s="7">
        <v>0</v>
      </c>
      <c r="CB277" s="7">
        <v>0</v>
      </c>
      <c r="CC277" s="7">
        <v>0</v>
      </c>
      <c r="CD277" s="7">
        <v>0</v>
      </c>
      <c r="CE277" s="7">
        <v>0</v>
      </c>
      <c r="CF277" s="7">
        <v>0</v>
      </c>
      <c r="CG277" s="7">
        <v>0</v>
      </c>
      <c r="CH277" s="7">
        <v>0</v>
      </c>
      <c r="CI277" s="7">
        <v>0</v>
      </c>
      <c r="CJ277" s="7">
        <v>0</v>
      </c>
      <c r="CK277" s="7">
        <v>0</v>
      </c>
      <c r="CL277" s="7">
        <v>0</v>
      </c>
      <c r="CM277" s="7">
        <v>0</v>
      </c>
      <c r="CN277" s="7">
        <v>0</v>
      </c>
      <c r="CO277" s="7">
        <v>0</v>
      </c>
      <c r="CP277" s="7">
        <v>0</v>
      </c>
      <c r="CQ277" s="7">
        <v>0</v>
      </c>
      <c r="CR277" s="7">
        <v>0</v>
      </c>
      <c r="CS277" s="7">
        <v>0</v>
      </c>
      <c r="CT277" s="7">
        <v>0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</row>
    <row r="278" spans="2:104" x14ac:dyDescent="0.25">
      <c r="B278" s="2" t="s">
        <v>34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f>Q251*Q247</f>
        <v>0.75861562500000002</v>
      </c>
      <c r="P278" s="7">
        <v>0</v>
      </c>
      <c r="Q278" s="7">
        <f>-2*Q251*Q247</f>
        <v>-1.51723125</v>
      </c>
      <c r="R278" s="7">
        <v>1</v>
      </c>
      <c r="S278" s="7">
        <f>Q251*Q247</f>
        <v>0.75861562500000002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7">
        <v>0</v>
      </c>
      <c r="CA278" s="7">
        <v>0</v>
      </c>
      <c r="CB278" s="7">
        <v>0</v>
      </c>
      <c r="CC278" s="7">
        <v>0</v>
      </c>
      <c r="CD278" s="7">
        <v>0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>
        <v>0</v>
      </c>
      <c r="CK278" s="7">
        <v>0</v>
      </c>
      <c r="CL278" s="7">
        <v>0</v>
      </c>
      <c r="CM278" s="7">
        <v>0</v>
      </c>
      <c r="CN278" s="7">
        <v>0</v>
      </c>
      <c r="CO278" s="7">
        <v>0</v>
      </c>
      <c r="CP278" s="7">
        <v>0</v>
      </c>
      <c r="CQ278" s="7">
        <v>0</v>
      </c>
      <c r="CR278" s="7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</row>
    <row r="279" spans="2:104" x14ac:dyDescent="0.25">
      <c r="B279" s="2" t="s">
        <v>35</v>
      </c>
      <c r="C279" s="7">
        <v>0</v>
      </c>
      <c r="D279" s="7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1</v>
      </c>
      <c r="S279" s="7">
        <f>$D$239*$D$239*$D$239*$D$239*S249*S253*$G$256*$G$256</f>
        <v>3.4695529835663161E-6</v>
      </c>
      <c r="T279" s="7">
        <v>-2</v>
      </c>
      <c r="U279" s="7">
        <v>0</v>
      </c>
      <c r="V279" s="7">
        <v>1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</row>
    <row r="280" spans="2:104" x14ac:dyDescent="0.25">
      <c r="B280" s="2" t="s">
        <v>36</v>
      </c>
      <c r="C280" s="7">
        <v>0</v>
      </c>
      <c r="D280" s="7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f>S251*S247</f>
        <v>0.72065629219714489</v>
      </c>
      <c r="R280" s="7">
        <v>0</v>
      </c>
      <c r="S280" s="7">
        <f>-2*S251*S247</f>
        <v>-1.4413125843942898</v>
      </c>
      <c r="T280" s="7">
        <v>1</v>
      </c>
      <c r="U280" s="7">
        <f>S251*S247</f>
        <v>0.72065629219714489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</row>
    <row r="281" spans="2:104" x14ac:dyDescent="0.25">
      <c r="B281" s="2" t="s">
        <v>37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1</v>
      </c>
      <c r="U281" s="7">
        <f>$D$239*$D$239*$D$239*$D$239*U249*U253*$G$256*$G$256</f>
        <v>3.4361195200399297E-6</v>
      </c>
      <c r="V281" s="7">
        <v>-2</v>
      </c>
      <c r="W281" s="7">
        <v>0</v>
      </c>
      <c r="X281" s="7">
        <v>1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>
        <v>0</v>
      </c>
      <c r="CN281" s="7">
        <v>0</v>
      </c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</row>
    <row r="282" spans="2:104" x14ac:dyDescent="0.25">
      <c r="B282" s="2" t="s">
        <v>38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f>U251*U247</f>
        <v>0.68351111111111129</v>
      </c>
      <c r="T282" s="7">
        <v>0</v>
      </c>
      <c r="U282" s="7">
        <f>-2*U251*U247</f>
        <v>-1.3670222222222226</v>
      </c>
      <c r="V282" s="7">
        <v>1</v>
      </c>
      <c r="W282" s="7">
        <f>U251*U247</f>
        <v>0.68351111111111129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7">
        <v>0</v>
      </c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>
        <v>0</v>
      </c>
      <c r="CG282" s="7">
        <v>0</v>
      </c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>
        <v>0</v>
      </c>
      <c r="CN282" s="7">
        <v>0</v>
      </c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>
        <v>0</v>
      </c>
      <c r="CU282" s="7">
        <v>0</v>
      </c>
      <c r="CV282" s="7">
        <v>0</v>
      </c>
      <c r="CW282" s="7">
        <v>0</v>
      </c>
      <c r="CX282" s="7">
        <v>0</v>
      </c>
      <c r="CY282" s="7">
        <v>0</v>
      </c>
      <c r="CZ282" s="7">
        <v>0</v>
      </c>
    </row>
    <row r="283" spans="2:104" x14ac:dyDescent="0.25">
      <c r="B283" s="2" t="s">
        <v>54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1</v>
      </c>
      <c r="W283" s="7">
        <f>$D$239*$D$239*$D$239*$D$239*W249*W253*$G$256*$G$256</f>
        <v>3.4017262696939066E-6</v>
      </c>
      <c r="X283" s="7">
        <v>-2</v>
      </c>
      <c r="Y283" s="7">
        <v>0</v>
      </c>
      <c r="Z283" s="7">
        <v>1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7">
        <v>0</v>
      </c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>
        <v>0</v>
      </c>
      <c r="CG283" s="7">
        <v>0</v>
      </c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>
        <v>0</v>
      </c>
      <c r="CN283" s="7">
        <v>0</v>
      </c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</row>
    <row r="284" spans="2:104" x14ac:dyDescent="0.25">
      <c r="B284" s="2" t="s">
        <v>55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f>W251*W247</f>
        <v>0.64723017578124986</v>
      </c>
      <c r="V284" s="7">
        <v>0</v>
      </c>
      <c r="W284" s="7">
        <f>-2*W251*W247</f>
        <v>-1.2944603515624997</v>
      </c>
      <c r="X284" s="7">
        <v>1</v>
      </c>
      <c r="Y284" s="7">
        <f>W251*W247</f>
        <v>0.64723017578124986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>
        <v>0</v>
      </c>
      <c r="CN284" s="7">
        <v>0</v>
      </c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</row>
    <row r="285" spans="2:104" x14ac:dyDescent="0.25">
      <c r="B285" s="2" t="s">
        <v>56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1</v>
      </c>
      <c r="Y285" s="7">
        <f>$D$239*$D$239*$D$239*$D$239*Y249*Y253*$G$256*$G$256</f>
        <v>3.3662571776939079E-6</v>
      </c>
      <c r="Z285" s="7">
        <v>-2</v>
      </c>
      <c r="AA285" s="7">
        <v>0</v>
      </c>
      <c r="AB285" s="7">
        <v>1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>
        <v>0</v>
      </c>
      <c r="CN285" s="7">
        <v>0</v>
      </c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</row>
    <row r="286" spans="2:104" x14ac:dyDescent="0.25">
      <c r="B286" s="2" t="s">
        <v>57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f>Y251*Y247</f>
        <v>0.61185860339506148</v>
      </c>
      <c r="X286" s="7">
        <v>0</v>
      </c>
      <c r="Y286" s="7">
        <f>-2*Y251*Y247</f>
        <v>-1.223717206790123</v>
      </c>
      <c r="Z286" s="7">
        <v>1</v>
      </c>
      <c r="AA286" s="7">
        <f>Y251*Y247</f>
        <v>0.61185860339506148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>
        <v>0</v>
      </c>
      <c r="CM286" s="7">
        <v>0</v>
      </c>
      <c r="CN286" s="7">
        <v>0</v>
      </c>
      <c r="CO286" s="7">
        <v>0</v>
      </c>
      <c r="CP286" s="7">
        <v>0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</row>
    <row r="287" spans="2:104" x14ac:dyDescent="0.25">
      <c r="B287" s="2" t="s">
        <v>58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1</v>
      </c>
      <c r="AA287" s="7">
        <f>$D$239*$D$239*$D$239*$D$239*AA249*AA253*$G$256*$G$256</f>
        <v>3.3296041929872701E-6</v>
      </c>
      <c r="AB287" s="7">
        <v>-2</v>
      </c>
      <c r="AC287" s="7">
        <v>0</v>
      </c>
      <c r="AD287" s="7">
        <v>1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7">
        <v>0</v>
      </c>
      <c r="CA287" s="7">
        <v>0</v>
      </c>
      <c r="CB287" s="7">
        <v>0</v>
      </c>
      <c r="CC287" s="7">
        <v>0</v>
      </c>
      <c r="CD287" s="7">
        <v>0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>
        <v>0</v>
      </c>
      <c r="CK287" s="7">
        <v>0</v>
      </c>
      <c r="CL287" s="7">
        <v>0</v>
      </c>
      <c r="CM287" s="7">
        <v>0</v>
      </c>
      <c r="CN287" s="7">
        <v>0</v>
      </c>
      <c r="CO287" s="7">
        <v>0</v>
      </c>
      <c r="CP287" s="7">
        <v>0</v>
      </c>
      <c r="CQ287" s="7">
        <v>0</v>
      </c>
      <c r="CR287" s="7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</row>
    <row r="288" spans="2:104" x14ac:dyDescent="0.25">
      <c r="B288" s="2" t="s">
        <v>59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f>AA251*AA247</f>
        <v>0.57743667896412043</v>
      </c>
      <c r="Z288" s="7">
        <v>0</v>
      </c>
      <c r="AA288" s="7">
        <f>-2*AA251*AA247</f>
        <v>-1.1548733579282409</v>
      </c>
      <c r="AB288" s="7">
        <v>1</v>
      </c>
      <c r="AC288" s="7">
        <f>AA251*AA247</f>
        <v>0.57743667896412043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7">
        <v>0</v>
      </c>
      <c r="CA288" s="7">
        <v>0</v>
      </c>
      <c r="CB288" s="7">
        <v>0</v>
      </c>
      <c r="CC288" s="7">
        <v>0</v>
      </c>
      <c r="CD288" s="7">
        <v>0</v>
      </c>
      <c r="CE288" s="7">
        <v>0</v>
      </c>
      <c r="CF288" s="7">
        <v>0</v>
      </c>
      <c r="CG288" s="7">
        <v>0</v>
      </c>
      <c r="CH288" s="7">
        <v>0</v>
      </c>
      <c r="CI288" s="7">
        <v>0</v>
      </c>
      <c r="CJ288" s="7">
        <v>0</v>
      </c>
      <c r="CK288" s="7">
        <v>0</v>
      </c>
      <c r="CL288" s="7">
        <v>0</v>
      </c>
      <c r="CM288" s="7">
        <v>0</v>
      </c>
      <c r="CN288" s="7">
        <v>0</v>
      </c>
      <c r="CO288" s="7">
        <v>0</v>
      </c>
      <c r="CP288" s="7">
        <v>0</v>
      </c>
      <c r="CQ288" s="7">
        <v>0</v>
      </c>
      <c r="CR288" s="7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</row>
    <row r="289" spans="2:104" x14ac:dyDescent="0.25">
      <c r="B289" s="2" t="s">
        <v>60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f>$D$239*$D$239*$D$239*$D$239*AC249*AC253*$G$256*$G$256</f>
        <v>3.2916672683030095E-6</v>
      </c>
      <c r="AD289" s="7">
        <v>-2</v>
      </c>
      <c r="AE289" s="7">
        <v>0</v>
      </c>
      <c r="AF289" s="7">
        <v>1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7">
        <v>0</v>
      </c>
      <c r="CA289" s="7">
        <v>0</v>
      </c>
      <c r="CB289" s="7">
        <v>0</v>
      </c>
      <c r="CC289" s="7">
        <v>0</v>
      </c>
      <c r="CD289" s="7">
        <v>0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>
        <v>0</v>
      </c>
      <c r="CK289" s="7">
        <v>0</v>
      </c>
      <c r="CL289" s="7">
        <v>0</v>
      </c>
      <c r="CM289" s="7">
        <v>0</v>
      </c>
      <c r="CN289" s="7">
        <v>0</v>
      </c>
      <c r="CO289" s="7">
        <v>0</v>
      </c>
      <c r="CP289" s="7">
        <v>0</v>
      </c>
      <c r="CQ289" s="7">
        <v>0</v>
      </c>
      <c r="CR289" s="7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</row>
    <row r="290" spans="2:104" x14ac:dyDescent="0.25">
      <c r="B290" s="2" t="s">
        <v>61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f>AC251*AC247</f>
        <v>0.54400000000000015</v>
      </c>
      <c r="AB290" s="7">
        <v>0</v>
      </c>
      <c r="AC290" s="7">
        <f>-2*AC251*AC247</f>
        <v>-1.0880000000000003</v>
      </c>
      <c r="AD290" s="7">
        <v>1</v>
      </c>
      <c r="AE290" s="7">
        <f>AC251*AC247</f>
        <v>0.54400000000000015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7">
        <v>0</v>
      </c>
      <c r="CA290" s="7">
        <v>0</v>
      </c>
      <c r="CB290" s="7">
        <v>0</v>
      </c>
      <c r="CC290" s="7">
        <v>0</v>
      </c>
      <c r="CD290" s="7">
        <v>0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>
        <v>0</v>
      </c>
      <c r="CK290" s="7">
        <v>0</v>
      </c>
      <c r="CL290" s="7">
        <v>0</v>
      </c>
      <c r="CM290" s="7">
        <v>0</v>
      </c>
      <c r="CN290" s="7">
        <v>0</v>
      </c>
      <c r="CO290" s="7">
        <v>0</v>
      </c>
      <c r="CP290" s="7">
        <v>0</v>
      </c>
      <c r="CQ290" s="7">
        <v>0</v>
      </c>
      <c r="CR290" s="7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</row>
    <row r="291" spans="2:104" x14ac:dyDescent="0.25">
      <c r="B291" s="2" t="s">
        <v>70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1</v>
      </c>
      <c r="AE291" s="7">
        <f>$D$239*$D$239*$D$239*$D$239*AE249*AE253*$G$256*$G$256</f>
        <v>3.2523543601518205E-6</v>
      </c>
      <c r="AF291" s="7">
        <v>-2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7">
        <v>0</v>
      </c>
      <c r="CA291" s="7">
        <v>0</v>
      </c>
      <c r="CB291" s="7">
        <v>0</v>
      </c>
      <c r="CC291" s="7">
        <v>0</v>
      </c>
      <c r="CD291" s="7">
        <v>0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>
        <v>0</v>
      </c>
      <c r="CK291" s="7">
        <v>0</v>
      </c>
      <c r="CL291" s="7">
        <v>0</v>
      </c>
      <c r="CM291" s="7">
        <v>0</v>
      </c>
      <c r="CN291" s="7">
        <v>0</v>
      </c>
      <c r="CO291" s="7">
        <v>0</v>
      </c>
      <c r="CP291" s="7">
        <v>0</v>
      </c>
      <c r="CQ291" s="7">
        <v>0</v>
      </c>
      <c r="CR291" s="7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</row>
    <row r="292" spans="2:104" x14ac:dyDescent="0.25">
      <c r="B292" s="2" t="s">
        <v>71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f>AE251*AE247</f>
        <v>0.51157962119020062</v>
      </c>
      <c r="AD292" s="7">
        <v>0</v>
      </c>
      <c r="AE292" s="7">
        <f>-2*AE251*AE247</f>
        <v>-1.0231592423804012</v>
      </c>
      <c r="AF292" s="7">
        <v>1</v>
      </c>
      <c r="AG292" s="7">
        <f>AE251*AE247</f>
        <v>0.51157962119020062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7">
        <v>0</v>
      </c>
      <c r="CA292" s="7">
        <v>0</v>
      </c>
      <c r="CB292" s="7">
        <v>0</v>
      </c>
      <c r="CC292" s="7">
        <v>0</v>
      </c>
      <c r="CD292" s="7">
        <v>0</v>
      </c>
      <c r="CE292" s="7">
        <v>0</v>
      </c>
      <c r="CF292" s="7">
        <v>0</v>
      </c>
      <c r="CG292" s="7">
        <v>0</v>
      </c>
      <c r="CH292" s="7">
        <v>0</v>
      </c>
      <c r="CI292" s="7">
        <v>0</v>
      </c>
      <c r="CJ292" s="7">
        <v>0</v>
      </c>
      <c r="CK292" s="7">
        <v>0</v>
      </c>
      <c r="CL292" s="7">
        <v>0</v>
      </c>
      <c r="CM292" s="7">
        <v>0</v>
      </c>
      <c r="CN292" s="7">
        <v>0</v>
      </c>
      <c r="CO292" s="7">
        <v>0</v>
      </c>
      <c r="CP292" s="7">
        <v>0</v>
      </c>
      <c r="CQ292" s="7">
        <v>0</v>
      </c>
      <c r="CR292" s="7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</row>
    <row r="293" spans="2:104" x14ac:dyDescent="0.25">
      <c r="B293" s="2" t="s">
        <v>72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1</v>
      </c>
      <c r="AG293" s="7">
        <f>$D$239*$D$239*$D$239*$D$239*AG249*AG253*$G$256*$G$256</f>
        <v>3.2115814288260802E-6</v>
      </c>
      <c r="AH293" s="7">
        <v>-2</v>
      </c>
      <c r="AI293" s="7">
        <v>0</v>
      </c>
      <c r="AJ293" s="7">
        <v>1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7">
        <v>0</v>
      </c>
      <c r="CA293" s="7">
        <v>0</v>
      </c>
      <c r="CB293" s="7">
        <v>0</v>
      </c>
      <c r="CC293" s="7">
        <v>0</v>
      </c>
      <c r="CD293" s="7">
        <v>0</v>
      </c>
      <c r="CE293" s="7">
        <v>0</v>
      </c>
      <c r="CF293" s="7">
        <v>0</v>
      </c>
      <c r="CG293" s="7">
        <v>0</v>
      </c>
      <c r="CH293" s="7">
        <v>0</v>
      </c>
      <c r="CI293" s="7">
        <v>0</v>
      </c>
      <c r="CJ293" s="7">
        <v>0</v>
      </c>
      <c r="CK293" s="7">
        <v>0</v>
      </c>
      <c r="CL293" s="7">
        <v>0</v>
      </c>
      <c r="CM293" s="7">
        <v>0</v>
      </c>
      <c r="CN293" s="7">
        <v>0</v>
      </c>
      <c r="CO293" s="7">
        <v>0</v>
      </c>
      <c r="CP293" s="7">
        <v>0</v>
      </c>
      <c r="CQ293" s="7">
        <v>0</v>
      </c>
      <c r="CR293" s="7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</row>
    <row r="294" spans="2:104" x14ac:dyDescent="0.25">
      <c r="B294" s="2" t="s">
        <v>73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f>AG251*AG247</f>
        <v>0.48020219907407402</v>
      </c>
      <c r="AF294" s="7">
        <v>0</v>
      </c>
      <c r="AG294" s="7">
        <f>-2*AG251*AG247</f>
        <v>-0.96040439814814804</v>
      </c>
      <c r="AH294" s="7">
        <v>1</v>
      </c>
      <c r="AI294" s="7">
        <f>AG251*AG247</f>
        <v>0.48020219907407402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7">
        <v>0</v>
      </c>
      <c r="CA294" s="7">
        <v>0</v>
      </c>
      <c r="CB294" s="7">
        <v>0</v>
      </c>
      <c r="CC294" s="7">
        <v>0</v>
      </c>
      <c r="CD294" s="7">
        <v>0</v>
      </c>
      <c r="CE294" s="7">
        <v>0</v>
      </c>
      <c r="CF294" s="7">
        <v>0</v>
      </c>
      <c r="CG294" s="7">
        <v>0</v>
      </c>
      <c r="CH294" s="7">
        <v>0</v>
      </c>
      <c r="CI294" s="7">
        <v>0</v>
      </c>
      <c r="CJ294" s="7">
        <v>0</v>
      </c>
      <c r="CK294" s="7">
        <v>0</v>
      </c>
      <c r="CL294" s="7">
        <v>0</v>
      </c>
      <c r="CM294" s="7">
        <v>0</v>
      </c>
      <c r="CN294" s="7">
        <v>0</v>
      </c>
      <c r="CO294" s="7">
        <v>0</v>
      </c>
      <c r="CP294" s="7">
        <v>0</v>
      </c>
      <c r="CQ294" s="7">
        <v>0</v>
      </c>
      <c r="CR294" s="7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</row>
    <row r="295" spans="2:104" x14ac:dyDescent="0.25">
      <c r="B295" s="2" t="s">
        <v>74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1</v>
      </c>
      <c r="AI295" s="7">
        <f>$D$239*$D$239*$D$239*$D$239*AI249*AI253*$G$256*$G$256</f>
        <v>3.1692724383998377E-6</v>
      </c>
      <c r="AJ295" s="7">
        <v>-2</v>
      </c>
      <c r="AK295" s="7">
        <v>0</v>
      </c>
      <c r="AL295" s="7">
        <v>1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7">
        <v>0</v>
      </c>
      <c r="CA295" s="7">
        <v>0</v>
      </c>
      <c r="CB295" s="7">
        <v>0</v>
      </c>
      <c r="CC295" s="7">
        <v>0</v>
      </c>
      <c r="CD295" s="7">
        <v>0</v>
      </c>
      <c r="CE295" s="7">
        <v>0</v>
      </c>
      <c r="CF295" s="7">
        <v>0</v>
      </c>
      <c r="CG295" s="7">
        <v>0</v>
      </c>
      <c r="CH295" s="7">
        <v>0</v>
      </c>
      <c r="CI295" s="7">
        <v>0</v>
      </c>
      <c r="CJ295" s="7">
        <v>0</v>
      </c>
      <c r="CK295" s="7">
        <v>0</v>
      </c>
      <c r="CL295" s="7">
        <v>0</v>
      </c>
      <c r="CM295" s="7">
        <v>0</v>
      </c>
      <c r="CN295" s="7">
        <v>0</v>
      </c>
      <c r="CO295" s="7">
        <v>0</v>
      </c>
      <c r="CP295" s="7">
        <v>0</v>
      </c>
      <c r="CQ295" s="7">
        <v>0</v>
      </c>
      <c r="CR295" s="7">
        <v>0</v>
      </c>
      <c r="CS295" s="7">
        <v>0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</row>
    <row r="296" spans="2:104" x14ac:dyDescent="0.25">
      <c r="B296" s="2" t="s">
        <v>75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f>AI251*AI247</f>
        <v>0.44989013671875</v>
      </c>
      <c r="AH296" s="7">
        <v>0</v>
      </c>
      <c r="AI296" s="7">
        <f>-2*AI251*AI247</f>
        <v>-0.8997802734375</v>
      </c>
      <c r="AJ296" s="7">
        <v>1</v>
      </c>
      <c r="AK296" s="7">
        <f>AI251*AI247</f>
        <v>0.44989013671875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7">
        <v>0</v>
      </c>
      <c r="CA296" s="7">
        <v>0</v>
      </c>
      <c r="CB296" s="7">
        <v>0</v>
      </c>
      <c r="CC296" s="7">
        <v>0</v>
      </c>
      <c r="CD296" s="7">
        <v>0</v>
      </c>
      <c r="CE296" s="7">
        <v>0</v>
      </c>
      <c r="CF296" s="7">
        <v>0</v>
      </c>
      <c r="CG296" s="7">
        <v>0</v>
      </c>
      <c r="CH296" s="7">
        <v>0</v>
      </c>
      <c r="CI296" s="7">
        <v>0</v>
      </c>
      <c r="CJ296" s="7">
        <v>0</v>
      </c>
      <c r="CK296" s="7">
        <v>0</v>
      </c>
      <c r="CL296" s="7">
        <v>0</v>
      </c>
      <c r="CM296" s="7">
        <v>0</v>
      </c>
      <c r="CN296" s="7">
        <v>0</v>
      </c>
      <c r="CO296" s="7">
        <v>0</v>
      </c>
      <c r="CP296" s="7">
        <v>0</v>
      </c>
      <c r="CQ296" s="7">
        <v>0</v>
      </c>
      <c r="CR296" s="7">
        <v>0</v>
      </c>
      <c r="CS296" s="7">
        <v>0</v>
      </c>
      <c r="CT296" s="7">
        <v>0</v>
      </c>
      <c r="CU296" s="7">
        <v>0</v>
      </c>
      <c r="CV296" s="7">
        <v>0</v>
      </c>
      <c r="CW296" s="7">
        <v>0</v>
      </c>
      <c r="CX296" s="7">
        <v>0</v>
      </c>
      <c r="CY296" s="7">
        <v>0</v>
      </c>
      <c r="CZ296" s="7">
        <v>0</v>
      </c>
    </row>
    <row r="297" spans="2:104" x14ac:dyDescent="0.25">
      <c r="B297" s="2" t="s">
        <v>76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1</v>
      </c>
      <c r="AK297" s="7">
        <f>$D$239*$D$239*$D$239*$D$239*AK249*AK253*$G$256*$G$256</f>
        <v>3.1253593567288254E-6</v>
      </c>
      <c r="AL297" s="7">
        <v>-2</v>
      </c>
      <c r="AM297" s="7">
        <v>0</v>
      </c>
      <c r="AN297" s="7">
        <v>1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7">
        <v>0</v>
      </c>
      <c r="CA297" s="7">
        <v>0</v>
      </c>
      <c r="CB297" s="7">
        <v>0</v>
      </c>
      <c r="CC297" s="7">
        <v>0</v>
      </c>
      <c r="CD297" s="7">
        <v>0</v>
      </c>
      <c r="CE297" s="7">
        <v>0</v>
      </c>
      <c r="CF297" s="7">
        <v>0</v>
      </c>
      <c r="CG297" s="7">
        <v>0</v>
      </c>
      <c r="CH297" s="7">
        <v>0</v>
      </c>
      <c r="CI297" s="7">
        <v>0</v>
      </c>
      <c r="CJ297" s="7">
        <v>0</v>
      </c>
      <c r="CK297" s="7">
        <v>0</v>
      </c>
      <c r="CL297" s="7">
        <v>0</v>
      </c>
      <c r="CM297" s="7">
        <v>0</v>
      </c>
      <c r="CN297" s="7">
        <v>0</v>
      </c>
      <c r="CO297" s="7">
        <v>0</v>
      </c>
      <c r="CP297" s="7">
        <v>0</v>
      </c>
      <c r="CQ297" s="7">
        <v>0</v>
      </c>
      <c r="CR297" s="7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</row>
    <row r="298" spans="2:104" x14ac:dyDescent="0.25">
      <c r="B298" s="2" t="s">
        <v>77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f>AK251*AK247</f>
        <v>0.42066172839506183</v>
      </c>
      <c r="AJ298" s="7">
        <v>0</v>
      </c>
      <c r="AK298" s="7">
        <f>-2*AK251*AK247</f>
        <v>-0.84132345679012366</v>
      </c>
      <c r="AL298" s="7">
        <v>1</v>
      </c>
      <c r="AM298" s="7">
        <f>AK251*AK247</f>
        <v>0.42066172839506183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7">
        <v>0</v>
      </c>
      <c r="CA298" s="7">
        <v>0</v>
      </c>
      <c r="CB298" s="7">
        <v>0</v>
      </c>
      <c r="CC298" s="7">
        <v>0</v>
      </c>
      <c r="CD298" s="7">
        <v>0</v>
      </c>
      <c r="CE298" s="7">
        <v>0</v>
      </c>
      <c r="CF298" s="7">
        <v>0</v>
      </c>
      <c r="CG298" s="7">
        <v>0</v>
      </c>
      <c r="CH298" s="7">
        <v>0</v>
      </c>
      <c r="CI298" s="7">
        <v>0</v>
      </c>
      <c r="CJ298" s="7">
        <v>0</v>
      </c>
      <c r="CK298" s="7">
        <v>0</v>
      </c>
      <c r="CL298" s="7">
        <v>0</v>
      </c>
      <c r="CM298" s="7">
        <v>0</v>
      </c>
      <c r="CN298" s="7">
        <v>0</v>
      </c>
      <c r="CO298" s="7">
        <v>0</v>
      </c>
      <c r="CP298" s="7">
        <v>0</v>
      </c>
      <c r="CQ298" s="7">
        <v>0</v>
      </c>
      <c r="CR298" s="7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</row>
    <row r="299" spans="2:104" x14ac:dyDescent="0.25">
      <c r="B299" s="2" t="s">
        <v>129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1</v>
      </c>
      <c r="AM299" s="7">
        <f>$D$239*$D$239*$D$239*$D$239*AM249*AM253*$G$256*$G$256</f>
        <v>3.0797821554504516E-6</v>
      </c>
      <c r="AN299" s="7">
        <v>-2</v>
      </c>
      <c r="AO299" s="7">
        <v>0</v>
      </c>
      <c r="AP299" s="7">
        <v>1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7">
        <v>0</v>
      </c>
      <c r="CA299" s="7">
        <v>0</v>
      </c>
      <c r="CB299" s="7">
        <v>0</v>
      </c>
      <c r="CC299" s="7">
        <v>0</v>
      </c>
      <c r="CD299" s="7">
        <v>0</v>
      </c>
      <c r="CE299" s="7">
        <v>0</v>
      </c>
      <c r="CF299" s="7">
        <v>0</v>
      </c>
      <c r="CG299" s="7">
        <v>0</v>
      </c>
      <c r="CH299" s="7">
        <v>0</v>
      </c>
      <c r="CI299" s="7">
        <v>0</v>
      </c>
      <c r="CJ299" s="7">
        <v>0</v>
      </c>
      <c r="CK299" s="7">
        <v>0</v>
      </c>
      <c r="CL299" s="7">
        <v>0</v>
      </c>
      <c r="CM299" s="7">
        <v>0</v>
      </c>
      <c r="CN299" s="7">
        <v>0</v>
      </c>
      <c r="CO299" s="7">
        <v>0</v>
      </c>
      <c r="CP299" s="7">
        <v>0</v>
      </c>
      <c r="CQ299" s="7">
        <v>0</v>
      </c>
      <c r="CR299" s="7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</row>
    <row r="300" spans="2:104" x14ac:dyDescent="0.25">
      <c r="B300" s="2" t="s">
        <v>130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f>AM251*AM247</f>
        <v>0.39253130425347199</v>
      </c>
      <c r="AL300" s="7">
        <v>0</v>
      </c>
      <c r="AM300" s="7">
        <f>-2*AM251*AM247</f>
        <v>-0.78506260850694398</v>
      </c>
      <c r="AN300" s="7">
        <v>1</v>
      </c>
      <c r="AO300" s="7">
        <f>AM251*AM247</f>
        <v>0.39253130425347199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7">
        <v>0</v>
      </c>
      <c r="CA300" s="7">
        <v>0</v>
      </c>
      <c r="CB300" s="7">
        <v>0</v>
      </c>
      <c r="CC300" s="7">
        <v>0</v>
      </c>
      <c r="CD300" s="7">
        <v>0</v>
      </c>
      <c r="CE300" s="7">
        <v>0</v>
      </c>
      <c r="CF300" s="7">
        <v>0</v>
      </c>
      <c r="CG300" s="7">
        <v>0</v>
      </c>
      <c r="CH300" s="7">
        <v>0</v>
      </c>
      <c r="CI300" s="7">
        <v>0</v>
      </c>
      <c r="CJ300" s="7">
        <v>0</v>
      </c>
      <c r="CK300" s="7">
        <v>0</v>
      </c>
      <c r="CL300" s="7">
        <v>0</v>
      </c>
      <c r="CM300" s="7">
        <v>0</v>
      </c>
      <c r="CN300" s="7">
        <v>0</v>
      </c>
      <c r="CO300" s="7">
        <v>0</v>
      </c>
      <c r="CP300" s="7">
        <v>0</v>
      </c>
      <c r="CQ300" s="7">
        <v>0</v>
      </c>
      <c r="CR300" s="7">
        <v>0</v>
      </c>
      <c r="CS300" s="7">
        <v>0</v>
      </c>
      <c r="CT300" s="7">
        <v>0</v>
      </c>
      <c r="CU300" s="7">
        <v>0</v>
      </c>
      <c r="CV300" s="7">
        <v>0</v>
      </c>
      <c r="CW300" s="7">
        <v>0</v>
      </c>
      <c r="CX300" s="7">
        <v>0</v>
      </c>
      <c r="CY300" s="7">
        <v>0</v>
      </c>
      <c r="CZ300" s="7">
        <v>0</v>
      </c>
    </row>
    <row r="301" spans="2:104" x14ac:dyDescent="0.25">
      <c r="B301" s="2" t="s">
        <v>131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1</v>
      </c>
      <c r="AO301" s="7">
        <f>$D$239*$D$239*$D$239*$D$239*AO249*AO253*$G$256*$G$256</f>
        <v>3.0324888099838086E-6</v>
      </c>
      <c r="AP301" s="7">
        <v>-2</v>
      </c>
      <c r="AQ301" s="7">
        <v>0</v>
      </c>
      <c r="AR301" s="7">
        <v>1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7">
        <v>0</v>
      </c>
      <c r="CA301" s="7">
        <v>0</v>
      </c>
      <c r="CB301" s="7">
        <v>0</v>
      </c>
      <c r="CC301" s="7">
        <v>0</v>
      </c>
      <c r="CD301" s="7">
        <v>0</v>
      </c>
      <c r="CE301" s="7">
        <v>0</v>
      </c>
      <c r="CF301" s="7">
        <v>0</v>
      </c>
      <c r="CG301" s="7">
        <v>0</v>
      </c>
      <c r="CH301" s="7">
        <v>0</v>
      </c>
      <c r="CI301" s="7">
        <v>0</v>
      </c>
      <c r="CJ301" s="7">
        <v>0</v>
      </c>
      <c r="CK301" s="7">
        <v>0</v>
      </c>
      <c r="CL301" s="7">
        <v>0</v>
      </c>
      <c r="CM301" s="7">
        <v>0</v>
      </c>
      <c r="CN301" s="7">
        <v>0</v>
      </c>
      <c r="CO301" s="7">
        <v>0</v>
      </c>
      <c r="CP301" s="7">
        <v>0</v>
      </c>
      <c r="CQ301" s="7">
        <v>0</v>
      </c>
      <c r="CR301" s="7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</row>
    <row r="302" spans="2:104" x14ac:dyDescent="0.25">
      <c r="B302" s="2" t="s">
        <v>132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f>AO251*AO247</f>
        <v>0.36550937499999991</v>
      </c>
      <c r="AN302" s="7">
        <v>0</v>
      </c>
      <c r="AO302" s="7">
        <f>-2*AO251*AO247</f>
        <v>-0.73101874999999983</v>
      </c>
      <c r="AP302" s="7">
        <v>1</v>
      </c>
      <c r="AQ302" s="7">
        <f>AO251*AO247</f>
        <v>0.36550937499999991</v>
      </c>
      <c r="AR302" s="7">
        <v>0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7">
        <v>0</v>
      </c>
      <c r="CA302" s="7">
        <v>0</v>
      </c>
      <c r="CB302" s="7">
        <v>0</v>
      </c>
      <c r="CC302" s="7">
        <v>0</v>
      </c>
      <c r="CD302" s="7">
        <v>0</v>
      </c>
      <c r="CE302" s="7">
        <v>0</v>
      </c>
      <c r="CF302" s="7">
        <v>0</v>
      </c>
      <c r="CG302" s="7">
        <v>0</v>
      </c>
      <c r="CH302" s="7">
        <v>0</v>
      </c>
      <c r="CI302" s="7">
        <v>0</v>
      </c>
      <c r="CJ302" s="7">
        <v>0</v>
      </c>
      <c r="CK302" s="7">
        <v>0</v>
      </c>
      <c r="CL302" s="7">
        <v>0</v>
      </c>
      <c r="CM302" s="7">
        <v>0</v>
      </c>
      <c r="CN302" s="7">
        <v>0</v>
      </c>
      <c r="CO302" s="7">
        <v>0</v>
      </c>
      <c r="CP302" s="7">
        <v>0</v>
      </c>
      <c r="CQ302" s="7">
        <v>0</v>
      </c>
      <c r="CR302" s="7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</row>
    <row r="303" spans="2:104" x14ac:dyDescent="0.25">
      <c r="B303" s="2" t="s">
        <v>133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1</v>
      </c>
      <c r="AQ303" s="7">
        <f>$D$239*$D$239*$D$239*$D$239*AQ249*AQ253*$G$256*$G$256</f>
        <v>2.9834352995296594E-6</v>
      </c>
      <c r="AR303" s="7">
        <v>-2</v>
      </c>
      <c r="AS303" s="7">
        <v>0</v>
      </c>
      <c r="AT303" s="7">
        <v>1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7">
        <v>0</v>
      </c>
      <c r="CA303" s="7">
        <v>0</v>
      </c>
      <c r="CB303" s="7">
        <v>0</v>
      </c>
      <c r="CC303" s="7">
        <v>0</v>
      </c>
      <c r="CD303" s="7">
        <v>0</v>
      </c>
      <c r="CE303" s="7">
        <v>0</v>
      </c>
      <c r="CF303" s="7">
        <v>0</v>
      </c>
      <c r="CG303" s="7">
        <v>0</v>
      </c>
      <c r="CH303" s="7">
        <v>0</v>
      </c>
      <c r="CI303" s="7">
        <v>0</v>
      </c>
      <c r="CJ303" s="7">
        <v>0</v>
      </c>
      <c r="CK303" s="7">
        <v>0</v>
      </c>
      <c r="CL303" s="7">
        <v>0</v>
      </c>
      <c r="CM303" s="7">
        <v>0</v>
      </c>
      <c r="CN303" s="7">
        <v>0</v>
      </c>
      <c r="CO303" s="7">
        <v>0</v>
      </c>
      <c r="CP303" s="7">
        <v>0</v>
      </c>
      <c r="CQ303" s="7">
        <v>0</v>
      </c>
      <c r="CR303" s="7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</row>
    <row r="304" spans="2:104" x14ac:dyDescent="0.25">
      <c r="B304" s="2" t="s">
        <v>134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f>AQ251*AQ247</f>
        <v>0.33960277657214505</v>
      </c>
      <c r="AP304" s="7">
        <v>0</v>
      </c>
      <c r="AQ304" s="7">
        <f>-2*AQ251*AQ247</f>
        <v>-0.6792055531442901</v>
      </c>
      <c r="AR304" s="7">
        <v>1</v>
      </c>
      <c r="AS304" s="7">
        <f>AQ251*AQ247</f>
        <v>0.33960277657214505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7">
        <v>0</v>
      </c>
      <c r="CA304" s="7">
        <v>0</v>
      </c>
      <c r="CB304" s="7">
        <v>0</v>
      </c>
      <c r="CC304" s="7">
        <v>0</v>
      </c>
      <c r="CD304" s="7">
        <v>0</v>
      </c>
      <c r="CE304" s="7">
        <v>0</v>
      </c>
      <c r="CF304" s="7">
        <v>0</v>
      </c>
      <c r="CG304" s="7">
        <v>0</v>
      </c>
      <c r="CH304" s="7">
        <v>0</v>
      </c>
      <c r="CI304" s="7">
        <v>0</v>
      </c>
      <c r="CJ304" s="7">
        <v>0</v>
      </c>
      <c r="CK304" s="7">
        <v>0</v>
      </c>
      <c r="CL304" s="7">
        <v>0</v>
      </c>
      <c r="CM304" s="7">
        <v>0</v>
      </c>
      <c r="CN304" s="7">
        <v>0</v>
      </c>
      <c r="CO304" s="7">
        <v>0</v>
      </c>
      <c r="CP304" s="7">
        <v>0</v>
      </c>
      <c r="CQ304" s="7">
        <v>0</v>
      </c>
      <c r="CR304" s="7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</row>
    <row r="305" spans="2:104" x14ac:dyDescent="0.25">
      <c r="B305" s="2" t="s">
        <v>135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1</v>
      </c>
      <c r="AS305" s="7">
        <f>$D$239*$D$239*$D$239*$D$239*AS249*AS253*$G$256*$G$256</f>
        <v>2.9325856070704533E-6</v>
      </c>
      <c r="AT305" s="7">
        <v>-2</v>
      </c>
      <c r="AU305" s="7">
        <v>0</v>
      </c>
      <c r="AV305" s="7">
        <v>1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7">
        <v>0</v>
      </c>
      <c r="CA305" s="7">
        <v>0</v>
      </c>
      <c r="CB305" s="7">
        <v>0</v>
      </c>
      <c r="CC305" s="7">
        <v>0</v>
      </c>
      <c r="CD305" s="7">
        <v>0</v>
      </c>
      <c r="CE305" s="7">
        <v>0</v>
      </c>
      <c r="CF305" s="7">
        <v>0</v>
      </c>
      <c r="CG305" s="7">
        <v>0</v>
      </c>
      <c r="CH305" s="7">
        <v>0</v>
      </c>
      <c r="CI305" s="7">
        <v>0</v>
      </c>
      <c r="CJ305" s="7">
        <v>0</v>
      </c>
      <c r="CK305" s="7">
        <v>0</v>
      </c>
      <c r="CL305" s="7">
        <v>0</v>
      </c>
      <c r="CM305" s="7">
        <v>0</v>
      </c>
      <c r="CN305" s="7">
        <v>0</v>
      </c>
      <c r="CO305" s="7">
        <v>0</v>
      </c>
      <c r="CP305" s="7">
        <v>0</v>
      </c>
      <c r="CQ305" s="7">
        <v>0</v>
      </c>
      <c r="CR305" s="7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</row>
    <row r="306" spans="2:104" x14ac:dyDescent="0.25">
      <c r="B306" s="2" t="s">
        <v>136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f>AS251*AS247</f>
        <v>0.31481481481481483</v>
      </c>
      <c r="AR306" s="7">
        <v>0</v>
      </c>
      <c r="AS306" s="7">
        <f>-2*AS251*AS247</f>
        <v>-0.62962962962962965</v>
      </c>
      <c r="AT306" s="7">
        <v>1</v>
      </c>
      <c r="AU306" s="7">
        <f>AS251*AS247</f>
        <v>0.31481481481481483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7">
        <v>0</v>
      </c>
      <c r="CA306" s="7">
        <v>0</v>
      </c>
      <c r="CB306" s="7">
        <v>0</v>
      </c>
      <c r="CC306" s="7">
        <v>0</v>
      </c>
      <c r="CD306" s="7">
        <v>0</v>
      </c>
      <c r="CE306" s="7">
        <v>0</v>
      </c>
      <c r="CF306" s="7">
        <v>0</v>
      </c>
      <c r="CG306" s="7">
        <v>0</v>
      </c>
      <c r="CH306" s="7">
        <v>0</v>
      </c>
      <c r="CI306" s="7">
        <v>0</v>
      </c>
      <c r="CJ306" s="7">
        <v>0</v>
      </c>
      <c r="CK306" s="7">
        <v>0</v>
      </c>
      <c r="CL306" s="7">
        <v>0</v>
      </c>
      <c r="CM306" s="7">
        <v>0</v>
      </c>
      <c r="CN306" s="7">
        <v>0</v>
      </c>
      <c r="CO306" s="7">
        <v>0</v>
      </c>
      <c r="CP306" s="7">
        <v>0</v>
      </c>
      <c r="CQ306" s="7">
        <v>0</v>
      </c>
      <c r="CR306" s="7">
        <v>0</v>
      </c>
      <c r="CS306" s="7">
        <v>0</v>
      </c>
      <c r="CT306" s="7">
        <v>0</v>
      </c>
      <c r="CU306" s="7">
        <v>0</v>
      </c>
      <c r="CV306" s="7">
        <v>0</v>
      </c>
      <c r="CW306" s="7">
        <v>0</v>
      </c>
      <c r="CX306" s="7">
        <v>0</v>
      </c>
      <c r="CY306" s="7">
        <v>0</v>
      </c>
      <c r="CZ306" s="7">
        <v>0</v>
      </c>
    </row>
    <row r="307" spans="2:104" x14ac:dyDescent="0.25">
      <c r="B307" s="2" t="s">
        <v>137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1</v>
      </c>
      <c r="AU307" s="7">
        <f>$D$239*$D$239*$D$239*$D$239*AU249*AU253*$G$256*$G$256</f>
        <v>2.8799117193703118E-6</v>
      </c>
      <c r="AV307" s="7">
        <v>-2</v>
      </c>
      <c r="AW307" s="7">
        <v>0</v>
      </c>
      <c r="AX307" s="7">
        <v>1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7">
        <v>0</v>
      </c>
      <c r="CA307" s="7">
        <v>0</v>
      </c>
      <c r="CB307" s="7">
        <v>0</v>
      </c>
      <c r="CC307" s="7">
        <v>0</v>
      </c>
      <c r="CD307" s="7">
        <v>0</v>
      </c>
      <c r="CE307" s="7">
        <v>0</v>
      </c>
      <c r="CF307" s="7">
        <v>0</v>
      </c>
      <c r="CG307" s="7">
        <v>0</v>
      </c>
      <c r="CH307" s="7">
        <v>0</v>
      </c>
      <c r="CI307" s="7">
        <v>0</v>
      </c>
      <c r="CJ307" s="7">
        <v>0</v>
      </c>
      <c r="CK307" s="7">
        <v>0</v>
      </c>
      <c r="CL307" s="7">
        <v>0</v>
      </c>
      <c r="CM307" s="7">
        <v>0</v>
      </c>
      <c r="CN307" s="7">
        <v>0</v>
      </c>
      <c r="CO307" s="7">
        <v>0</v>
      </c>
      <c r="CP307" s="7">
        <v>0</v>
      </c>
      <c r="CQ307" s="7">
        <v>0</v>
      </c>
      <c r="CR307" s="7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</row>
    <row r="308" spans="2:104" x14ac:dyDescent="0.25">
      <c r="B308" s="2" t="s">
        <v>138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f>AU251*AU247</f>
        <v>0.2911454101562499</v>
      </c>
      <c r="AT308" s="7">
        <v>0</v>
      </c>
      <c r="AU308" s="7">
        <f>-2*AU251*AU247</f>
        <v>-0.58229082031249979</v>
      </c>
      <c r="AV308" s="7">
        <v>1</v>
      </c>
      <c r="AW308" s="7">
        <f>AU251*AU247</f>
        <v>0.2911454101562499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7">
        <v>0</v>
      </c>
      <c r="CA308" s="7">
        <v>0</v>
      </c>
      <c r="CB308" s="7">
        <v>0</v>
      </c>
      <c r="CC308" s="7">
        <v>0</v>
      </c>
      <c r="CD308" s="7">
        <v>0</v>
      </c>
      <c r="CE308" s="7">
        <v>0</v>
      </c>
      <c r="CF308" s="7">
        <v>0</v>
      </c>
      <c r="CG308" s="7">
        <v>0</v>
      </c>
      <c r="CH308" s="7">
        <v>0</v>
      </c>
      <c r="CI308" s="7">
        <v>0</v>
      </c>
      <c r="CJ308" s="7">
        <v>0</v>
      </c>
      <c r="CK308" s="7">
        <v>0</v>
      </c>
      <c r="CL308" s="7">
        <v>0</v>
      </c>
      <c r="CM308" s="7">
        <v>0</v>
      </c>
      <c r="CN308" s="7">
        <v>0</v>
      </c>
      <c r="CO308" s="7">
        <v>0</v>
      </c>
      <c r="CP308" s="7">
        <v>0</v>
      </c>
      <c r="CQ308" s="7">
        <v>0</v>
      </c>
      <c r="CR308" s="7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</row>
    <row r="309" spans="2:104" x14ac:dyDescent="0.25">
      <c r="B309" s="2" t="s">
        <v>139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0</v>
      </c>
      <c r="AK309" s="7">
        <v>0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1</v>
      </c>
      <c r="AW309" s="7">
        <f>$D$239*$D$239*$D$239*$D$239*AW249*AW253*$G$256*$G$256</f>
        <v>2.8253936269750408E-6</v>
      </c>
      <c r="AX309" s="7">
        <v>-2</v>
      </c>
      <c r="AY309" s="7">
        <v>0</v>
      </c>
      <c r="AZ309" s="7">
        <v>1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7">
        <v>0</v>
      </c>
      <c r="CA309" s="7">
        <v>0</v>
      </c>
      <c r="CB309" s="7">
        <v>0</v>
      </c>
      <c r="CC309" s="7">
        <v>0</v>
      </c>
      <c r="CD309" s="7">
        <v>0</v>
      </c>
      <c r="CE309" s="7">
        <v>0</v>
      </c>
      <c r="CF309" s="7">
        <v>0</v>
      </c>
      <c r="CG309" s="7">
        <v>0</v>
      </c>
      <c r="CH309" s="7">
        <v>0</v>
      </c>
      <c r="CI309" s="7">
        <v>0</v>
      </c>
      <c r="CJ309" s="7">
        <v>0</v>
      </c>
      <c r="CK309" s="7">
        <v>0</v>
      </c>
      <c r="CL309" s="7">
        <v>0</v>
      </c>
      <c r="CM309" s="7">
        <v>0</v>
      </c>
      <c r="CN309" s="7">
        <v>0</v>
      </c>
      <c r="CO309" s="7">
        <v>0</v>
      </c>
      <c r="CP309" s="7">
        <v>0</v>
      </c>
      <c r="CQ309" s="7">
        <v>0</v>
      </c>
      <c r="CR309" s="7">
        <v>0</v>
      </c>
      <c r="CS309" s="7">
        <v>0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</row>
    <row r="310" spans="2:104" x14ac:dyDescent="0.25">
      <c r="B310" s="2" t="s">
        <v>140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f>AW251*AW247</f>
        <v>0.26859124228395059</v>
      </c>
      <c r="AV310" s="7">
        <v>0</v>
      </c>
      <c r="AW310" s="7">
        <f>-2*AW251*AW247</f>
        <v>-0.53718248456790119</v>
      </c>
      <c r="AX310" s="7">
        <v>1</v>
      </c>
      <c r="AY310" s="7">
        <f>AW251*AW247</f>
        <v>0.26859124228395059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7">
        <v>0</v>
      </c>
      <c r="CA310" s="7">
        <v>0</v>
      </c>
      <c r="CB310" s="7">
        <v>0</v>
      </c>
      <c r="CC310" s="7">
        <v>0</v>
      </c>
      <c r="CD310" s="7">
        <v>0</v>
      </c>
      <c r="CE310" s="7">
        <v>0</v>
      </c>
      <c r="CF310" s="7">
        <v>0</v>
      </c>
      <c r="CG310" s="7">
        <v>0</v>
      </c>
      <c r="CH310" s="7">
        <v>0</v>
      </c>
      <c r="CI310" s="7">
        <v>0</v>
      </c>
      <c r="CJ310" s="7">
        <v>0</v>
      </c>
      <c r="CK310" s="7">
        <v>0</v>
      </c>
      <c r="CL310" s="7">
        <v>0</v>
      </c>
      <c r="CM310" s="7">
        <v>0</v>
      </c>
      <c r="CN310" s="7">
        <v>0</v>
      </c>
      <c r="CO310" s="7">
        <v>0</v>
      </c>
      <c r="CP310" s="7">
        <v>0</v>
      </c>
      <c r="CQ310" s="7">
        <v>0</v>
      </c>
      <c r="CR310" s="7">
        <v>0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</row>
    <row r="311" spans="2:104" x14ac:dyDescent="0.25">
      <c r="B311" s="2" t="s">
        <v>141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1</v>
      </c>
      <c r="AY311" s="7">
        <f>$D$239*$D$239*$D$239*$D$239*AY249*AY253*$G$256*$G$256</f>
        <v>2.7690193242121211E-6</v>
      </c>
      <c r="AZ311" s="7">
        <v>-2</v>
      </c>
      <c r="BA311" s="7">
        <v>0</v>
      </c>
      <c r="BB311" s="7">
        <v>1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7">
        <v>0</v>
      </c>
      <c r="CA311" s="7">
        <v>0</v>
      </c>
      <c r="CB311" s="7">
        <v>0</v>
      </c>
      <c r="CC311" s="7">
        <v>0</v>
      </c>
      <c r="CD311" s="7">
        <v>0</v>
      </c>
      <c r="CE311" s="7">
        <v>0</v>
      </c>
      <c r="CF311" s="7">
        <v>0</v>
      </c>
      <c r="CG311" s="7">
        <v>0</v>
      </c>
      <c r="CH311" s="7">
        <v>0</v>
      </c>
      <c r="CI311" s="7">
        <v>0</v>
      </c>
      <c r="CJ311" s="7">
        <v>0</v>
      </c>
      <c r="CK311" s="7">
        <v>0</v>
      </c>
      <c r="CL311" s="7">
        <v>0</v>
      </c>
      <c r="CM311" s="7">
        <v>0</v>
      </c>
      <c r="CN311" s="7">
        <v>0</v>
      </c>
      <c r="CO311" s="7">
        <v>0</v>
      </c>
      <c r="CP311" s="7">
        <v>0</v>
      </c>
      <c r="CQ311" s="7">
        <v>0</v>
      </c>
      <c r="CR311" s="7">
        <v>0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</row>
    <row r="312" spans="2:104" x14ac:dyDescent="0.25">
      <c r="B312" s="2" t="s">
        <v>142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f>AY251*AY247</f>
        <v>0.24714589482060192</v>
      </c>
      <c r="AX312" s="7">
        <v>0</v>
      </c>
      <c r="AY312" s="7">
        <f>-2*AY251*AY247</f>
        <v>-0.49429178964120385</v>
      </c>
      <c r="AZ312" s="7">
        <v>1</v>
      </c>
      <c r="BA312" s="7">
        <f>AY251*AY247</f>
        <v>0.24714589482060192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7">
        <v>0</v>
      </c>
      <c r="CA312" s="7">
        <v>0</v>
      </c>
      <c r="CB312" s="7">
        <v>0</v>
      </c>
      <c r="CC312" s="7">
        <v>0</v>
      </c>
      <c r="CD312" s="7">
        <v>0</v>
      </c>
      <c r="CE312" s="7">
        <v>0</v>
      </c>
      <c r="CF312" s="7">
        <v>0</v>
      </c>
      <c r="CG312" s="7">
        <v>0</v>
      </c>
      <c r="CH312" s="7">
        <v>0</v>
      </c>
      <c r="CI312" s="7">
        <v>0</v>
      </c>
      <c r="CJ312" s="7">
        <v>0</v>
      </c>
      <c r="CK312" s="7">
        <v>0</v>
      </c>
      <c r="CL312" s="7">
        <v>0</v>
      </c>
      <c r="CM312" s="7">
        <v>0</v>
      </c>
      <c r="CN312" s="7">
        <v>0</v>
      </c>
      <c r="CO312" s="7">
        <v>0</v>
      </c>
      <c r="CP312" s="7">
        <v>0</v>
      </c>
      <c r="CQ312" s="7">
        <v>0</v>
      </c>
      <c r="CR312" s="7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</row>
    <row r="313" spans="2:104" x14ac:dyDescent="0.25">
      <c r="B313" s="2" t="s">
        <v>143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1</v>
      </c>
      <c r="BA313" s="7">
        <f>$D$239*$D$239*$D$239*$D$239*BA249*BA253*$G$256*$G$256</f>
        <v>2.7107848091907143E-6</v>
      </c>
      <c r="BB313" s="7">
        <v>-2</v>
      </c>
      <c r="BC313" s="7">
        <v>0</v>
      </c>
      <c r="BD313" s="7">
        <v>1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7">
        <v>0</v>
      </c>
      <c r="CA313" s="7">
        <v>0</v>
      </c>
      <c r="CB313" s="7">
        <v>0</v>
      </c>
      <c r="CC313" s="7">
        <v>0</v>
      </c>
      <c r="CD313" s="7">
        <v>0</v>
      </c>
      <c r="CE313" s="7">
        <v>0</v>
      </c>
      <c r="CF313" s="7">
        <v>0</v>
      </c>
      <c r="CG313" s="7">
        <v>0</v>
      </c>
      <c r="CH313" s="7">
        <v>0</v>
      </c>
      <c r="CI313" s="7">
        <v>0</v>
      </c>
      <c r="CJ313" s="7">
        <v>0</v>
      </c>
      <c r="CK313" s="7">
        <v>0</v>
      </c>
      <c r="CL313" s="7">
        <v>0</v>
      </c>
      <c r="CM313" s="7">
        <v>0</v>
      </c>
      <c r="CN313" s="7">
        <v>0</v>
      </c>
      <c r="CO313" s="7">
        <v>0</v>
      </c>
      <c r="CP313" s="7">
        <v>0</v>
      </c>
      <c r="CQ313" s="7">
        <v>0</v>
      </c>
      <c r="CR313" s="7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</row>
    <row r="314" spans="2:104" x14ac:dyDescent="0.25">
      <c r="B314" s="2" t="s">
        <v>144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f>BA251*BA247</f>
        <v>0.2268</v>
      </c>
      <c r="AZ314" s="7">
        <v>0</v>
      </c>
      <c r="BA314" s="7">
        <f>-2*BA251*BA247</f>
        <v>-0.4536</v>
      </c>
      <c r="BB314" s="7">
        <v>1</v>
      </c>
      <c r="BC314" s="7">
        <f>BA251*BA247</f>
        <v>0.2268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7">
        <v>0</v>
      </c>
      <c r="CA314" s="7">
        <v>0</v>
      </c>
      <c r="CB314" s="7">
        <v>0</v>
      </c>
      <c r="CC314" s="7">
        <v>0</v>
      </c>
      <c r="CD314" s="7">
        <v>0</v>
      </c>
      <c r="CE314" s="7">
        <v>0</v>
      </c>
      <c r="CF314" s="7">
        <v>0</v>
      </c>
      <c r="CG314" s="7">
        <v>0</v>
      </c>
      <c r="CH314" s="7">
        <v>0</v>
      </c>
      <c r="CI314" s="7">
        <v>0</v>
      </c>
      <c r="CJ314" s="7">
        <v>0</v>
      </c>
      <c r="CK314" s="7">
        <v>0</v>
      </c>
      <c r="CL314" s="7">
        <v>0</v>
      </c>
      <c r="CM314" s="7">
        <v>0</v>
      </c>
      <c r="CN314" s="7">
        <v>0</v>
      </c>
      <c r="CO314" s="7">
        <v>0</v>
      </c>
      <c r="CP314" s="7">
        <v>0</v>
      </c>
      <c r="CQ314" s="7">
        <v>0</v>
      </c>
      <c r="CR314" s="7">
        <v>0</v>
      </c>
      <c r="CS314" s="7">
        <v>0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</row>
    <row r="315" spans="2:104" x14ac:dyDescent="0.25">
      <c r="B315" s="2" t="s">
        <v>145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1</v>
      </c>
      <c r="BC315" s="7">
        <f>$D$239*$D$239*$D$239*$D$239*BC249*BC253*$G$256*$G$256</f>
        <v>2.6506940838016575E-6</v>
      </c>
      <c r="BD315" s="7">
        <v>-2</v>
      </c>
      <c r="BE315" s="7">
        <v>0</v>
      </c>
      <c r="BF315" s="7">
        <v>1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7">
        <v>0</v>
      </c>
      <c r="CA315" s="7">
        <v>0</v>
      </c>
      <c r="CB315" s="7">
        <v>0</v>
      </c>
      <c r="CC315" s="7">
        <v>0</v>
      </c>
      <c r="CD315" s="7">
        <v>0</v>
      </c>
      <c r="CE315" s="7">
        <v>0</v>
      </c>
      <c r="CF315" s="7">
        <v>0</v>
      </c>
      <c r="CG315" s="7">
        <v>0</v>
      </c>
      <c r="CH315" s="7">
        <v>0</v>
      </c>
      <c r="CI315" s="7">
        <v>0</v>
      </c>
      <c r="CJ315" s="7">
        <v>0</v>
      </c>
      <c r="CK315" s="7">
        <v>0</v>
      </c>
      <c r="CL315" s="7">
        <v>0</v>
      </c>
      <c r="CM315" s="7">
        <v>0</v>
      </c>
      <c r="CN315" s="7">
        <v>0</v>
      </c>
      <c r="CO315" s="7">
        <v>0</v>
      </c>
      <c r="CP315" s="7">
        <v>0</v>
      </c>
      <c r="CQ315" s="7">
        <v>0</v>
      </c>
      <c r="CR315" s="7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</row>
    <row r="316" spans="2:104" x14ac:dyDescent="0.25">
      <c r="B316" s="2" t="s">
        <v>146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0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f>BC251*BC247</f>
        <v>0.20754138334297831</v>
      </c>
      <c r="BB316" s="7">
        <v>0</v>
      </c>
      <c r="BC316" s="7">
        <f>-2*BC251*BC247</f>
        <v>-0.41508276668595662</v>
      </c>
      <c r="BD316" s="7">
        <v>1</v>
      </c>
      <c r="BE316" s="7">
        <f>BC251*BC247</f>
        <v>0.20754138334297831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7">
        <v>0</v>
      </c>
      <c r="CA316" s="7">
        <v>0</v>
      </c>
      <c r="CB316" s="7">
        <v>0</v>
      </c>
      <c r="CC316" s="7">
        <v>0</v>
      </c>
      <c r="CD316" s="7">
        <v>0</v>
      </c>
      <c r="CE316" s="7">
        <v>0</v>
      </c>
      <c r="CF316" s="7">
        <v>0</v>
      </c>
      <c r="CG316" s="7">
        <v>0</v>
      </c>
      <c r="CH316" s="7">
        <v>0</v>
      </c>
      <c r="CI316" s="7">
        <v>0</v>
      </c>
      <c r="CJ316" s="7">
        <v>0</v>
      </c>
      <c r="CK316" s="7">
        <v>0</v>
      </c>
      <c r="CL316" s="7">
        <v>0</v>
      </c>
      <c r="CM316" s="7">
        <v>0</v>
      </c>
      <c r="CN316" s="7">
        <v>0</v>
      </c>
      <c r="CO316" s="7">
        <v>0</v>
      </c>
      <c r="CP316" s="7">
        <v>0</v>
      </c>
      <c r="CQ316" s="7">
        <v>0</v>
      </c>
      <c r="CR316" s="7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</row>
    <row r="317" spans="2:104" x14ac:dyDescent="0.25">
      <c r="B317" s="2" t="s">
        <v>147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1</v>
      </c>
      <c r="BE317" s="7">
        <f>$D$239*$D$239*$D$239*$D$239*BE249*BE253*$G$256*$G$256</f>
        <v>2.5887591537174713E-6</v>
      </c>
      <c r="BF317" s="7">
        <v>-2</v>
      </c>
      <c r="BG317" s="7">
        <v>0</v>
      </c>
      <c r="BH317" s="7">
        <v>1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7">
        <v>0</v>
      </c>
      <c r="CA317" s="7">
        <v>0</v>
      </c>
      <c r="CB317" s="7">
        <v>0</v>
      </c>
      <c r="CC317" s="7">
        <v>0</v>
      </c>
      <c r="CD317" s="7">
        <v>0</v>
      </c>
      <c r="CE317" s="7">
        <v>0</v>
      </c>
      <c r="CF317" s="7">
        <v>0</v>
      </c>
      <c r="CG317" s="7">
        <v>0</v>
      </c>
      <c r="CH317" s="7">
        <v>0</v>
      </c>
      <c r="CI317" s="7">
        <v>0</v>
      </c>
      <c r="CJ317" s="7">
        <v>0</v>
      </c>
      <c r="CK317" s="7">
        <v>0</v>
      </c>
      <c r="CL317" s="7">
        <v>0</v>
      </c>
      <c r="CM317" s="7">
        <v>0</v>
      </c>
      <c r="CN317" s="7">
        <v>0</v>
      </c>
      <c r="CO317" s="7">
        <v>0</v>
      </c>
      <c r="CP317" s="7">
        <v>0</v>
      </c>
      <c r="CQ317" s="7">
        <v>0</v>
      </c>
      <c r="CR317" s="7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</row>
    <row r="318" spans="2:104" x14ac:dyDescent="0.25">
      <c r="B318" s="2" t="s">
        <v>148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0</v>
      </c>
      <c r="AS318" s="7">
        <v>0</v>
      </c>
      <c r="AT318" s="7">
        <v>0</v>
      </c>
      <c r="AU318" s="7">
        <v>0</v>
      </c>
      <c r="AV318" s="7">
        <v>0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f>BE251*BE247</f>
        <v>0.1893552083333333</v>
      </c>
      <c r="BD318" s="7">
        <v>0</v>
      </c>
      <c r="BE318" s="7">
        <f>-2*BE251*BE247</f>
        <v>-0.3787104166666666</v>
      </c>
      <c r="BF318" s="7">
        <v>1</v>
      </c>
      <c r="BG318" s="7">
        <f>BE251*BE247</f>
        <v>0.1893552083333333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7">
        <v>0</v>
      </c>
      <c r="CA318" s="7">
        <v>0</v>
      </c>
      <c r="CB318" s="7">
        <v>0</v>
      </c>
      <c r="CC318" s="7">
        <v>0</v>
      </c>
      <c r="CD318" s="7">
        <v>0</v>
      </c>
      <c r="CE318" s="7">
        <v>0</v>
      </c>
      <c r="CF318" s="7">
        <v>0</v>
      </c>
      <c r="CG318" s="7">
        <v>0</v>
      </c>
      <c r="CH318" s="7">
        <v>0</v>
      </c>
      <c r="CI318" s="7">
        <v>0</v>
      </c>
      <c r="CJ318" s="7">
        <v>0</v>
      </c>
      <c r="CK318" s="7">
        <v>0</v>
      </c>
      <c r="CL318" s="7">
        <v>0</v>
      </c>
      <c r="CM318" s="7">
        <v>0</v>
      </c>
      <c r="CN318" s="7">
        <v>0</v>
      </c>
      <c r="CO318" s="7">
        <v>0</v>
      </c>
      <c r="CP318" s="7">
        <v>0</v>
      </c>
      <c r="CQ318" s="7">
        <v>0</v>
      </c>
      <c r="CR318" s="7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</row>
    <row r="319" spans="2:104" x14ac:dyDescent="0.25">
      <c r="B319" s="2" t="s">
        <v>149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0</v>
      </c>
      <c r="AU319" s="7">
        <v>0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1</v>
      </c>
      <c r="BG319" s="7">
        <f>$D$239*$D$239*$D$239*$D$239*BG249*BG253*$G$256*$G$256</f>
        <v>2.5250000283923517E-6</v>
      </c>
      <c r="BH319" s="7">
        <v>-2</v>
      </c>
      <c r="BI319" s="7">
        <v>0</v>
      </c>
      <c r="BJ319" s="7">
        <v>1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7">
        <v>0</v>
      </c>
      <c r="CA319" s="7">
        <v>0</v>
      </c>
      <c r="CB319" s="7">
        <v>0</v>
      </c>
      <c r="CC319" s="7">
        <v>0</v>
      </c>
      <c r="CD319" s="7">
        <v>0</v>
      </c>
      <c r="CE319" s="7">
        <v>0</v>
      </c>
      <c r="CF319" s="7">
        <v>0</v>
      </c>
      <c r="CG319" s="7">
        <v>0</v>
      </c>
      <c r="CH319" s="7">
        <v>0</v>
      </c>
      <c r="CI319" s="7">
        <v>0</v>
      </c>
      <c r="CJ319" s="7">
        <v>0</v>
      </c>
      <c r="CK319" s="7">
        <v>0</v>
      </c>
      <c r="CL319" s="7">
        <v>0</v>
      </c>
      <c r="CM319" s="7">
        <v>0</v>
      </c>
      <c r="CN319" s="7">
        <v>0</v>
      </c>
      <c r="CO319" s="7">
        <v>0</v>
      </c>
      <c r="CP319" s="7">
        <v>0</v>
      </c>
      <c r="CQ319" s="7">
        <v>0</v>
      </c>
      <c r="CR319" s="7">
        <v>0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</row>
    <row r="320" spans="2:104" x14ac:dyDescent="0.25">
      <c r="B320" s="2" t="s">
        <v>150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0</v>
      </c>
      <c r="AU320" s="7">
        <v>0</v>
      </c>
      <c r="AV320" s="7">
        <v>0</v>
      </c>
      <c r="AW320" s="7">
        <v>0</v>
      </c>
      <c r="AX320" s="7">
        <v>0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f>BG251*BG247</f>
        <v>0.17222412109375007</v>
      </c>
      <c r="BF320" s="7">
        <v>0</v>
      </c>
      <c r="BG320" s="7">
        <f>-2*BG251*BG247</f>
        <v>-0.34444824218750014</v>
      </c>
      <c r="BH320" s="7">
        <v>1</v>
      </c>
      <c r="BI320" s="7">
        <f>BG251*BG247</f>
        <v>0.17222412109375007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7">
        <v>0</v>
      </c>
      <c r="CA320" s="7">
        <v>0</v>
      </c>
      <c r="CB320" s="7">
        <v>0</v>
      </c>
      <c r="CC320" s="7">
        <v>0</v>
      </c>
      <c r="CD320" s="7">
        <v>0</v>
      </c>
      <c r="CE320" s="7">
        <v>0</v>
      </c>
      <c r="CF320" s="7">
        <v>0</v>
      </c>
      <c r="CG320" s="7">
        <v>0</v>
      </c>
      <c r="CH320" s="7">
        <v>0</v>
      </c>
      <c r="CI320" s="7">
        <v>0</v>
      </c>
      <c r="CJ320" s="7">
        <v>0</v>
      </c>
      <c r="CK320" s="7">
        <v>0</v>
      </c>
      <c r="CL320" s="7">
        <v>0</v>
      </c>
      <c r="CM320" s="7">
        <v>0</v>
      </c>
      <c r="CN320" s="7">
        <v>0</v>
      </c>
      <c r="CO320" s="7">
        <v>0</v>
      </c>
      <c r="CP320" s="7">
        <v>0</v>
      </c>
      <c r="CQ320" s="7">
        <v>0</v>
      </c>
      <c r="CR320" s="7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</row>
    <row r="321" spans="2:104" x14ac:dyDescent="0.25">
      <c r="B321" s="2" t="s">
        <v>151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1</v>
      </c>
      <c r="BI321" s="7">
        <f>$D$239*$D$239*$D$239*$D$239*BI249*BI253*$G$256*$G$256</f>
        <v>2.4594447210621714E-6</v>
      </c>
      <c r="BJ321" s="7">
        <v>-2</v>
      </c>
      <c r="BK321" s="7">
        <v>0</v>
      </c>
      <c r="BL321" s="7">
        <v>1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7">
        <v>0</v>
      </c>
      <c r="CA321" s="7">
        <v>0</v>
      </c>
      <c r="CB321" s="7">
        <v>0</v>
      </c>
      <c r="CC321" s="7">
        <v>0</v>
      </c>
      <c r="CD321" s="7">
        <v>0</v>
      </c>
      <c r="CE321" s="7">
        <v>0</v>
      </c>
      <c r="CF321" s="7">
        <v>0</v>
      </c>
      <c r="CG321" s="7">
        <v>0</v>
      </c>
      <c r="CH321" s="7">
        <v>0</v>
      </c>
      <c r="CI321" s="7">
        <v>0</v>
      </c>
      <c r="CJ321" s="7">
        <v>0</v>
      </c>
      <c r="CK321" s="7">
        <v>0</v>
      </c>
      <c r="CL321" s="7">
        <v>0</v>
      </c>
      <c r="CM321" s="7">
        <v>0</v>
      </c>
      <c r="CN321" s="7">
        <v>0</v>
      </c>
      <c r="CO321" s="7">
        <v>0</v>
      </c>
      <c r="CP321" s="7">
        <v>0</v>
      </c>
      <c r="CQ321" s="7">
        <v>0</v>
      </c>
      <c r="CR321" s="7">
        <v>0</v>
      </c>
      <c r="CS321" s="7">
        <v>0</v>
      </c>
      <c r="CT321" s="7">
        <v>0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</row>
    <row r="322" spans="2:104" x14ac:dyDescent="0.25">
      <c r="B322" s="2" t="s">
        <v>152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f>BI251*BI247</f>
        <v>0.15612839506172829</v>
      </c>
      <c r="BH322" s="7">
        <v>0</v>
      </c>
      <c r="BI322" s="7">
        <f>-2*BI251*BI247</f>
        <v>-0.31225679012345658</v>
      </c>
      <c r="BJ322" s="7">
        <v>1</v>
      </c>
      <c r="BK322" s="7">
        <f>BI251*BI247</f>
        <v>0.15612839506172829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7">
        <v>0</v>
      </c>
      <c r="CA322" s="7">
        <v>0</v>
      </c>
      <c r="CB322" s="7">
        <v>0</v>
      </c>
      <c r="CC322" s="7">
        <v>0</v>
      </c>
      <c r="CD322" s="7">
        <v>0</v>
      </c>
      <c r="CE322" s="7">
        <v>0</v>
      </c>
      <c r="CF322" s="7">
        <v>0</v>
      </c>
      <c r="CG322" s="7">
        <v>0</v>
      </c>
      <c r="CH322" s="7">
        <v>0</v>
      </c>
      <c r="CI322" s="7">
        <v>0</v>
      </c>
      <c r="CJ322" s="7">
        <v>0</v>
      </c>
      <c r="CK322" s="7">
        <v>0</v>
      </c>
      <c r="CL322" s="7">
        <v>0</v>
      </c>
      <c r="CM322" s="7">
        <v>0</v>
      </c>
      <c r="CN322" s="7">
        <v>0</v>
      </c>
      <c r="CO322" s="7">
        <v>0</v>
      </c>
      <c r="CP322" s="7">
        <v>0</v>
      </c>
      <c r="CQ322" s="7">
        <v>0</v>
      </c>
      <c r="CR322" s="7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</row>
    <row r="323" spans="2:104" x14ac:dyDescent="0.25">
      <c r="B323" s="2" t="s">
        <v>153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1</v>
      </c>
      <c r="BK323" s="7">
        <f>$D$239*$D$239*$D$239*$D$239*BK249*BK253*$G$256*$G$256</f>
        <v>2.3921292487444879E-6</v>
      </c>
      <c r="BL323" s="7">
        <v>-2</v>
      </c>
      <c r="BM323" s="7">
        <v>0</v>
      </c>
      <c r="BN323" s="7">
        <v>1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7">
        <v>0</v>
      </c>
      <c r="CA323" s="7">
        <v>0</v>
      </c>
      <c r="CB323" s="7">
        <v>0</v>
      </c>
      <c r="CC323" s="7">
        <v>0</v>
      </c>
      <c r="CD323" s="7">
        <v>0</v>
      </c>
      <c r="CE323" s="7">
        <v>0</v>
      </c>
      <c r="CF323" s="7">
        <v>0</v>
      </c>
      <c r="CG323" s="7">
        <v>0</v>
      </c>
      <c r="CH323" s="7">
        <v>0</v>
      </c>
      <c r="CI323" s="7">
        <v>0</v>
      </c>
      <c r="CJ323" s="7">
        <v>0</v>
      </c>
      <c r="CK323" s="7">
        <v>0</v>
      </c>
      <c r="CL323" s="7">
        <v>0</v>
      </c>
      <c r="CM323" s="7">
        <v>0</v>
      </c>
      <c r="CN323" s="7">
        <v>0</v>
      </c>
      <c r="CO323" s="7">
        <v>0</v>
      </c>
      <c r="CP323" s="7">
        <v>0</v>
      </c>
      <c r="CQ323" s="7">
        <v>0</v>
      </c>
      <c r="CR323" s="7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</row>
    <row r="324" spans="2:104" x14ac:dyDescent="0.25">
      <c r="B324" s="2" t="s">
        <v>154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f>BK251*BK247</f>
        <v>0.1410460756655092</v>
      </c>
      <c r="BJ324" s="7">
        <v>0</v>
      </c>
      <c r="BK324" s="7">
        <f>-2*BK251*BK247</f>
        <v>-0.28209215133101839</v>
      </c>
      <c r="BL324" s="7">
        <v>1</v>
      </c>
      <c r="BM324" s="7">
        <f>BK251*BK247</f>
        <v>0.1410460756655092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7">
        <v>0</v>
      </c>
      <c r="CA324" s="7">
        <v>0</v>
      </c>
      <c r="CB324" s="7">
        <v>0</v>
      </c>
      <c r="CC324" s="7">
        <v>0</v>
      </c>
      <c r="CD324" s="7">
        <v>0</v>
      </c>
      <c r="CE324" s="7">
        <v>0</v>
      </c>
      <c r="CF324" s="7">
        <v>0</v>
      </c>
      <c r="CG324" s="7">
        <v>0</v>
      </c>
      <c r="CH324" s="7">
        <v>0</v>
      </c>
      <c r="CI324" s="7">
        <v>0</v>
      </c>
      <c r="CJ324" s="7">
        <v>0</v>
      </c>
      <c r="CK324" s="7">
        <v>0</v>
      </c>
      <c r="CL324" s="7">
        <v>0</v>
      </c>
      <c r="CM324" s="7">
        <v>0</v>
      </c>
      <c r="CN324" s="7">
        <v>0</v>
      </c>
      <c r="CO324" s="7">
        <v>0</v>
      </c>
      <c r="CP324" s="7">
        <v>0</v>
      </c>
      <c r="CQ324" s="7">
        <v>0</v>
      </c>
      <c r="CR324" s="7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</row>
    <row r="325" spans="2:104" x14ac:dyDescent="0.25">
      <c r="B325" s="2" t="s">
        <v>155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>
        <v>0</v>
      </c>
      <c r="BA325" s="7">
        <v>0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1</v>
      </c>
      <c r="BM325" s="7">
        <f>$D$239*$D$239*$D$239*$D$239*BM249*BM253*$G$256*$G$256</f>
        <v>2.3230976322385339E-6</v>
      </c>
      <c r="BN325" s="7">
        <v>-2</v>
      </c>
      <c r="BO325" s="7">
        <v>0</v>
      </c>
      <c r="BP325" s="7">
        <v>1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7">
        <v>0</v>
      </c>
      <c r="CA325" s="7">
        <v>0</v>
      </c>
      <c r="CB325" s="7">
        <v>0</v>
      </c>
      <c r="CC325" s="7">
        <v>0</v>
      </c>
      <c r="CD325" s="7">
        <v>0</v>
      </c>
      <c r="CE325" s="7">
        <v>0</v>
      </c>
      <c r="CF325" s="7">
        <v>0</v>
      </c>
      <c r="CG325" s="7">
        <v>0</v>
      </c>
      <c r="CH325" s="7">
        <v>0</v>
      </c>
      <c r="CI325" s="7">
        <v>0</v>
      </c>
      <c r="CJ325" s="7">
        <v>0</v>
      </c>
      <c r="CK325" s="7">
        <v>0</v>
      </c>
      <c r="CL325" s="7">
        <v>0</v>
      </c>
      <c r="CM325" s="7">
        <v>0</v>
      </c>
      <c r="CN325" s="7">
        <v>0</v>
      </c>
      <c r="CO325" s="7">
        <v>0</v>
      </c>
      <c r="CP325" s="7">
        <v>0</v>
      </c>
      <c r="CQ325" s="7">
        <v>0</v>
      </c>
      <c r="CR325" s="7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</row>
    <row r="326" spans="2:104" x14ac:dyDescent="0.25">
      <c r="B326" s="2" t="s">
        <v>156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  <c r="BB326" s="7">
        <v>0</v>
      </c>
      <c r="BC326" s="7">
        <v>0</v>
      </c>
      <c r="BD326" s="7">
        <v>0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f>BM251*BM247</f>
        <v>0.126953125</v>
      </c>
      <c r="BL326" s="7">
        <v>0</v>
      </c>
      <c r="BM326" s="7">
        <f>-2*BM251*BM247</f>
        <v>-0.25390625</v>
      </c>
      <c r="BN326" s="7">
        <v>1</v>
      </c>
      <c r="BO326" s="7">
        <f>BM251*BM247</f>
        <v>0.126953125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7">
        <v>0</v>
      </c>
      <c r="CA326" s="7">
        <v>0</v>
      </c>
      <c r="CB326" s="7">
        <v>0</v>
      </c>
      <c r="CC326" s="7">
        <v>0</v>
      </c>
      <c r="CD326" s="7">
        <v>0</v>
      </c>
      <c r="CE326" s="7">
        <v>0</v>
      </c>
      <c r="CF326" s="7">
        <v>0</v>
      </c>
      <c r="CG326" s="7">
        <v>0</v>
      </c>
      <c r="CH326" s="7">
        <v>0</v>
      </c>
      <c r="CI326" s="7">
        <v>0</v>
      </c>
      <c r="CJ326" s="7">
        <v>0</v>
      </c>
      <c r="CK326" s="7">
        <v>0</v>
      </c>
      <c r="CL326" s="7">
        <v>0</v>
      </c>
      <c r="CM326" s="7">
        <v>0</v>
      </c>
      <c r="CN326" s="7">
        <v>0</v>
      </c>
      <c r="CO326" s="7">
        <v>0</v>
      </c>
      <c r="CP326" s="7">
        <v>0</v>
      </c>
      <c r="CQ326" s="7">
        <v>0</v>
      </c>
      <c r="CR326" s="7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</row>
    <row r="327" spans="2:104" x14ac:dyDescent="0.25">
      <c r="B327" s="2" t="s">
        <v>157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1</v>
      </c>
      <c r="BO327" s="7">
        <f>$D$239*$D$239*$D$239*$D$239*BO249*BO253*$G$256*$G$256</f>
        <v>2.2524018961252198E-6</v>
      </c>
      <c r="BP327" s="7">
        <v>-2</v>
      </c>
      <c r="BQ327" s="7">
        <v>0</v>
      </c>
      <c r="BR327" s="7">
        <v>1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7">
        <v>0</v>
      </c>
      <c r="CA327" s="7">
        <v>0</v>
      </c>
      <c r="CB327" s="7">
        <v>0</v>
      </c>
      <c r="CC327" s="7">
        <v>0</v>
      </c>
      <c r="CD327" s="7">
        <v>0</v>
      </c>
      <c r="CE327" s="7">
        <v>0</v>
      </c>
      <c r="CF327" s="7">
        <v>0</v>
      </c>
      <c r="CG327" s="7">
        <v>0</v>
      </c>
      <c r="CH327" s="7">
        <v>0</v>
      </c>
      <c r="CI327" s="7">
        <v>0</v>
      </c>
      <c r="CJ327" s="7">
        <v>0</v>
      </c>
      <c r="CK327" s="7">
        <v>0</v>
      </c>
      <c r="CL327" s="7">
        <v>0</v>
      </c>
      <c r="CM327" s="7">
        <v>0</v>
      </c>
      <c r="CN327" s="7">
        <v>0</v>
      </c>
      <c r="CO327" s="7">
        <v>0</v>
      </c>
      <c r="CP327" s="7">
        <v>0</v>
      </c>
      <c r="CQ327" s="7">
        <v>0</v>
      </c>
      <c r="CR327" s="7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</row>
    <row r="328" spans="2:104" x14ac:dyDescent="0.25">
      <c r="B328" s="2" t="s">
        <v>158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0</v>
      </c>
      <c r="BC328" s="7">
        <v>0</v>
      </c>
      <c r="BD328" s="7">
        <v>0</v>
      </c>
      <c r="BE328" s="7">
        <v>0</v>
      </c>
      <c r="BF328" s="7">
        <v>0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f>BO251*BO247</f>
        <v>0.11382356650270059</v>
      </c>
      <c r="BN328" s="7">
        <v>0</v>
      </c>
      <c r="BO328" s="7">
        <f>-2*BO251*BO247</f>
        <v>-0.22764713300540118</v>
      </c>
      <c r="BP328" s="7">
        <v>1</v>
      </c>
      <c r="BQ328" s="7">
        <f>BO251*BO247</f>
        <v>0.11382356650270059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7">
        <v>0</v>
      </c>
      <c r="CA328" s="7">
        <v>0</v>
      </c>
      <c r="CB328" s="7">
        <v>0</v>
      </c>
      <c r="CC328" s="7">
        <v>0</v>
      </c>
      <c r="CD328" s="7">
        <v>0</v>
      </c>
      <c r="CE328" s="7">
        <v>0</v>
      </c>
      <c r="CF328" s="7">
        <v>0</v>
      </c>
      <c r="CG328" s="7">
        <v>0</v>
      </c>
      <c r="CH328" s="7">
        <v>0</v>
      </c>
      <c r="CI328" s="7">
        <v>0</v>
      </c>
      <c r="CJ328" s="7">
        <v>0</v>
      </c>
      <c r="CK328" s="7">
        <v>0</v>
      </c>
      <c r="CL328" s="7">
        <v>0</v>
      </c>
      <c r="CM328" s="7">
        <v>0</v>
      </c>
      <c r="CN328" s="7">
        <v>0</v>
      </c>
      <c r="CO328" s="7">
        <v>0</v>
      </c>
      <c r="CP328" s="7">
        <v>0</v>
      </c>
      <c r="CQ328" s="7">
        <v>0</v>
      </c>
      <c r="CR328" s="7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</row>
    <row r="329" spans="2:104" x14ac:dyDescent="0.25">
      <c r="B329" s="2" t="s">
        <v>159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1</v>
      </c>
      <c r="BQ329" s="7">
        <f>$D$239*$D$239*$D$239*$D$239*BQ249*BQ253*$G$256*$G$256</f>
        <v>2.1801020687671348E-6</v>
      </c>
      <c r="BR329" s="7">
        <v>-2</v>
      </c>
      <c r="BS329" s="7">
        <v>0</v>
      </c>
      <c r="BT329" s="7">
        <v>1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7">
        <v>0</v>
      </c>
      <c r="CA329" s="7">
        <v>0</v>
      </c>
      <c r="CB329" s="7">
        <v>0</v>
      </c>
      <c r="CC329" s="7">
        <v>0</v>
      </c>
      <c r="CD329" s="7">
        <v>0</v>
      </c>
      <c r="CE329" s="7">
        <v>0</v>
      </c>
      <c r="CF329" s="7">
        <v>0</v>
      </c>
      <c r="CG329" s="7">
        <v>0</v>
      </c>
      <c r="CH329" s="7">
        <v>0</v>
      </c>
      <c r="CI329" s="7">
        <v>0</v>
      </c>
      <c r="CJ329" s="7">
        <v>0</v>
      </c>
      <c r="CK329" s="7">
        <v>0</v>
      </c>
      <c r="CL329" s="7">
        <v>0</v>
      </c>
      <c r="CM329" s="7">
        <v>0</v>
      </c>
      <c r="CN329" s="7">
        <v>0</v>
      </c>
      <c r="CO329" s="7">
        <v>0</v>
      </c>
      <c r="CP329" s="7">
        <v>0</v>
      </c>
      <c r="CQ329" s="7">
        <v>0</v>
      </c>
      <c r="CR329" s="7">
        <v>0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</row>
    <row r="330" spans="2:104" x14ac:dyDescent="0.25">
      <c r="B330" s="2" t="s">
        <v>160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  <c r="BG330" s="7">
        <v>0</v>
      </c>
      <c r="BH330" s="7">
        <v>0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f>BQ251*BQ247</f>
        <v>0.10162962962962964</v>
      </c>
      <c r="BP330" s="7">
        <v>0</v>
      </c>
      <c r="BQ330" s="7">
        <f>-2*BQ251*BQ247</f>
        <v>-0.20325925925925928</v>
      </c>
      <c r="BR330" s="7">
        <v>1</v>
      </c>
      <c r="BS330" s="7">
        <f>BQ251*BQ247</f>
        <v>0.10162962962962964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7">
        <v>0</v>
      </c>
      <c r="CA330" s="7">
        <v>0</v>
      </c>
      <c r="CB330" s="7">
        <v>0</v>
      </c>
      <c r="CC330" s="7">
        <v>0</v>
      </c>
      <c r="CD330" s="7">
        <v>0</v>
      </c>
      <c r="CE330" s="7">
        <v>0</v>
      </c>
      <c r="CF330" s="7">
        <v>0</v>
      </c>
      <c r="CG330" s="7">
        <v>0</v>
      </c>
      <c r="CH330" s="7">
        <v>0</v>
      </c>
      <c r="CI330" s="7">
        <v>0</v>
      </c>
      <c r="CJ330" s="7">
        <v>0</v>
      </c>
      <c r="CK330" s="7">
        <v>0</v>
      </c>
      <c r="CL330" s="7">
        <v>0</v>
      </c>
      <c r="CM330" s="7">
        <v>0</v>
      </c>
      <c r="CN330" s="7">
        <v>0</v>
      </c>
      <c r="CO330" s="7">
        <v>0</v>
      </c>
      <c r="CP330" s="7">
        <v>0</v>
      </c>
      <c r="CQ330" s="7">
        <v>0</v>
      </c>
      <c r="CR330" s="7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</row>
    <row r="331" spans="2:104" x14ac:dyDescent="0.25">
      <c r="B331" s="2" t="s">
        <v>195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0</v>
      </c>
      <c r="BE331" s="7">
        <v>0</v>
      </c>
      <c r="BF331" s="7">
        <v>0</v>
      </c>
      <c r="BG331" s="7">
        <v>0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1</v>
      </c>
      <c r="BS331" s="7">
        <f>$D$239*$D$239*$D$239*$D$239*BS249*BS253*$G$256*$G$256</f>
        <v>2.1062661823085487E-6</v>
      </c>
      <c r="BT331" s="7">
        <v>-2</v>
      </c>
      <c r="BU331" s="7">
        <v>0</v>
      </c>
      <c r="BV331" s="7">
        <v>1</v>
      </c>
      <c r="BW331" s="7">
        <v>0</v>
      </c>
      <c r="BX331" s="7">
        <v>0</v>
      </c>
      <c r="BY331" s="7">
        <v>0</v>
      </c>
      <c r="BZ331" s="7">
        <v>0</v>
      </c>
      <c r="CA331" s="7">
        <v>0</v>
      </c>
      <c r="CB331" s="7">
        <v>0</v>
      </c>
      <c r="CC331" s="7">
        <v>0</v>
      </c>
      <c r="CD331" s="7">
        <v>0</v>
      </c>
      <c r="CE331" s="7">
        <v>0</v>
      </c>
      <c r="CF331" s="7">
        <v>0</v>
      </c>
      <c r="CG331" s="7">
        <v>0</v>
      </c>
      <c r="CH331" s="7">
        <v>0</v>
      </c>
      <c r="CI331" s="7">
        <v>0</v>
      </c>
      <c r="CJ331" s="7">
        <v>0</v>
      </c>
      <c r="CK331" s="7">
        <v>0</v>
      </c>
      <c r="CL331" s="7">
        <v>0</v>
      </c>
      <c r="CM331" s="7">
        <v>0</v>
      </c>
      <c r="CN331" s="7">
        <v>0</v>
      </c>
      <c r="CO331" s="7">
        <v>0</v>
      </c>
      <c r="CP331" s="7">
        <v>0</v>
      </c>
      <c r="CQ331" s="7">
        <v>0</v>
      </c>
      <c r="CR331" s="7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</row>
    <row r="332" spans="2:104" x14ac:dyDescent="0.25">
      <c r="B332" s="2" t="s">
        <v>196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  <c r="BG332" s="7">
        <v>0</v>
      </c>
      <c r="BH332" s="7">
        <v>0</v>
      </c>
      <c r="BI332" s="7">
        <v>0</v>
      </c>
      <c r="BJ332" s="7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f>BS251*BS247</f>
        <v>9.034189453124998E-2</v>
      </c>
      <c r="BR332" s="7">
        <v>0</v>
      </c>
      <c r="BS332" s="7">
        <f>-2*BS251*BS247</f>
        <v>-0.18068378906249996</v>
      </c>
      <c r="BT332" s="7">
        <v>1</v>
      </c>
      <c r="BU332" s="7">
        <f>BS251*BS247</f>
        <v>9.034189453124998E-2</v>
      </c>
      <c r="BV332" s="7">
        <v>0</v>
      </c>
      <c r="BW332" s="7">
        <v>0</v>
      </c>
      <c r="BX332" s="7">
        <v>0</v>
      </c>
      <c r="BY332" s="7">
        <v>0</v>
      </c>
      <c r="BZ332" s="7">
        <v>0</v>
      </c>
      <c r="CA332" s="7">
        <v>0</v>
      </c>
      <c r="CB332" s="7">
        <v>0</v>
      </c>
      <c r="CC332" s="7">
        <v>0</v>
      </c>
      <c r="CD332" s="7">
        <v>0</v>
      </c>
      <c r="CE332" s="7">
        <v>0</v>
      </c>
      <c r="CF332" s="7">
        <v>0</v>
      </c>
      <c r="CG332" s="7">
        <v>0</v>
      </c>
      <c r="CH332" s="7">
        <v>0</v>
      </c>
      <c r="CI332" s="7">
        <v>0</v>
      </c>
      <c r="CJ332" s="7">
        <v>0</v>
      </c>
      <c r="CK332" s="7">
        <v>0</v>
      </c>
      <c r="CL332" s="7">
        <v>0</v>
      </c>
      <c r="CM332" s="7">
        <v>0</v>
      </c>
      <c r="CN332" s="7">
        <v>0</v>
      </c>
      <c r="CO332" s="7">
        <v>0</v>
      </c>
      <c r="CP332" s="7">
        <v>0</v>
      </c>
      <c r="CQ332" s="7">
        <v>0</v>
      </c>
      <c r="CR332" s="7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</row>
    <row r="333" spans="2:104" x14ac:dyDescent="0.25">
      <c r="B333" s="2" t="s">
        <v>197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v>0</v>
      </c>
      <c r="BF333" s="7">
        <v>0</v>
      </c>
      <c r="BG333" s="7">
        <v>0</v>
      </c>
      <c r="BH333" s="7">
        <v>0</v>
      </c>
      <c r="BI333" s="7">
        <v>0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1</v>
      </c>
      <c r="BU333" s="7">
        <f>$D$239*$D$239*$D$239*$D$239*BU249*BU253*$G$256*$G$256</f>
        <v>2.0309702726754095E-6</v>
      </c>
      <c r="BV333" s="7">
        <v>-2</v>
      </c>
      <c r="BW333" s="7">
        <v>0</v>
      </c>
      <c r="BX333" s="7">
        <v>1</v>
      </c>
      <c r="BY333" s="7">
        <v>0</v>
      </c>
      <c r="BZ333" s="7">
        <v>0</v>
      </c>
      <c r="CA333" s="7">
        <v>0</v>
      </c>
      <c r="CB333" s="7">
        <v>0</v>
      </c>
      <c r="CC333" s="7">
        <v>0</v>
      </c>
      <c r="CD333" s="7">
        <v>0</v>
      </c>
      <c r="CE333" s="7">
        <v>0</v>
      </c>
      <c r="CF333" s="7">
        <v>0</v>
      </c>
      <c r="CG333" s="7">
        <v>0</v>
      </c>
      <c r="CH333" s="7">
        <v>0</v>
      </c>
      <c r="CI333" s="7">
        <v>0</v>
      </c>
      <c r="CJ333" s="7">
        <v>0</v>
      </c>
      <c r="CK333" s="7">
        <v>0</v>
      </c>
      <c r="CL333" s="7">
        <v>0</v>
      </c>
      <c r="CM333" s="7">
        <v>0</v>
      </c>
      <c r="CN333" s="7">
        <v>0</v>
      </c>
      <c r="CO333" s="7">
        <v>0</v>
      </c>
      <c r="CP333" s="7">
        <v>0</v>
      </c>
      <c r="CQ333" s="7">
        <v>0</v>
      </c>
      <c r="CR333" s="7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</row>
    <row r="334" spans="2:104" x14ac:dyDescent="0.25">
      <c r="B334" s="2" t="s">
        <v>198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0</v>
      </c>
      <c r="BI334" s="7">
        <v>0</v>
      </c>
      <c r="BJ334" s="7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f>BU251*BU247</f>
        <v>7.9929436728395004E-2</v>
      </c>
      <c r="BT334" s="7">
        <v>0</v>
      </c>
      <c r="BU334" s="7">
        <f>-2*BU251*BU247</f>
        <v>-0.15985887345679001</v>
      </c>
      <c r="BV334" s="7">
        <v>1</v>
      </c>
      <c r="BW334" s="7">
        <f>BU251*BU247</f>
        <v>7.9929436728395004E-2</v>
      </c>
      <c r="BX334" s="7">
        <v>0</v>
      </c>
      <c r="BY334" s="7">
        <v>0</v>
      </c>
      <c r="BZ334" s="7">
        <v>0</v>
      </c>
      <c r="CA334" s="7">
        <v>0</v>
      </c>
      <c r="CB334" s="7">
        <v>0</v>
      </c>
      <c r="CC334" s="7">
        <v>0</v>
      </c>
      <c r="CD334" s="7">
        <v>0</v>
      </c>
      <c r="CE334" s="7">
        <v>0</v>
      </c>
      <c r="CF334" s="7">
        <v>0</v>
      </c>
      <c r="CG334" s="7">
        <v>0</v>
      </c>
      <c r="CH334" s="7">
        <v>0</v>
      </c>
      <c r="CI334" s="7">
        <v>0</v>
      </c>
      <c r="CJ334" s="7">
        <v>0</v>
      </c>
      <c r="CK334" s="7">
        <v>0</v>
      </c>
      <c r="CL334" s="7">
        <v>0</v>
      </c>
      <c r="CM334" s="7">
        <v>0</v>
      </c>
      <c r="CN334" s="7">
        <v>0</v>
      </c>
      <c r="CO334" s="7">
        <v>0</v>
      </c>
      <c r="CP334" s="7">
        <v>0</v>
      </c>
      <c r="CQ334" s="7">
        <v>0</v>
      </c>
      <c r="CR334" s="7">
        <v>0</v>
      </c>
      <c r="CS334" s="7">
        <v>0</v>
      </c>
      <c r="CT334" s="7">
        <v>0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</row>
    <row r="335" spans="2:104" x14ac:dyDescent="0.25">
      <c r="B335" s="2" t="s">
        <v>199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v>0</v>
      </c>
      <c r="BH335" s="7">
        <v>0</v>
      </c>
      <c r="BI335" s="7">
        <v>0</v>
      </c>
      <c r="BJ335" s="7">
        <v>0</v>
      </c>
      <c r="BK335" s="7">
        <v>0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1</v>
      </c>
      <c r="BW335" s="7">
        <f>$D$239*$D$239*$D$239*$D$239*BW249*BW253*$G$256*$G$256</f>
        <v>1.9542983795753427E-6</v>
      </c>
      <c r="BX335" s="7">
        <v>-2</v>
      </c>
      <c r="BY335" s="7">
        <v>0</v>
      </c>
      <c r="BZ335" s="7">
        <v>1</v>
      </c>
      <c r="CA335" s="7">
        <v>0</v>
      </c>
      <c r="CB335" s="7">
        <v>0</v>
      </c>
      <c r="CC335" s="7">
        <v>0</v>
      </c>
      <c r="CD335" s="7">
        <v>0</v>
      </c>
      <c r="CE335" s="7">
        <v>0</v>
      </c>
      <c r="CF335" s="7">
        <v>0</v>
      </c>
      <c r="CG335" s="7">
        <v>0</v>
      </c>
      <c r="CH335" s="7">
        <v>0</v>
      </c>
      <c r="CI335" s="7">
        <v>0</v>
      </c>
      <c r="CJ335" s="7">
        <v>0</v>
      </c>
      <c r="CK335" s="7">
        <v>0</v>
      </c>
      <c r="CL335" s="7">
        <v>0</v>
      </c>
      <c r="CM335" s="7">
        <v>0</v>
      </c>
      <c r="CN335" s="7">
        <v>0</v>
      </c>
      <c r="CO335" s="7">
        <v>0</v>
      </c>
      <c r="CP335" s="7">
        <v>0</v>
      </c>
      <c r="CQ335" s="7">
        <v>0</v>
      </c>
      <c r="CR335" s="7">
        <v>0</v>
      </c>
      <c r="CS335" s="7">
        <v>0</v>
      </c>
      <c r="CT335" s="7">
        <v>0</v>
      </c>
      <c r="CU335" s="7">
        <v>0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</row>
    <row r="336" spans="2:104" x14ac:dyDescent="0.25">
      <c r="B336" s="2" t="s">
        <v>200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f>BW251*BW247</f>
        <v>7.0359971788194406E-2</v>
      </c>
      <c r="BV336" s="7">
        <v>0</v>
      </c>
      <c r="BW336" s="7">
        <f>-2*BW251*BW247</f>
        <v>-0.14071994357638881</v>
      </c>
      <c r="BX336" s="7">
        <v>1</v>
      </c>
      <c r="BY336" s="7">
        <f>BW251*BW247</f>
        <v>7.0359971788194406E-2</v>
      </c>
      <c r="BZ336" s="7">
        <v>0</v>
      </c>
      <c r="CA336" s="7">
        <v>0</v>
      </c>
      <c r="CB336" s="7">
        <v>0</v>
      </c>
      <c r="CC336" s="7">
        <v>0</v>
      </c>
      <c r="CD336" s="7">
        <v>0</v>
      </c>
      <c r="CE336" s="7">
        <v>0</v>
      </c>
      <c r="CF336" s="7">
        <v>0</v>
      </c>
      <c r="CG336" s="7">
        <v>0</v>
      </c>
      <c r="CH336" s="7">
        <v>0</v>
      </c>
      <c r="CI336" s="7">
        <v>0</v>
      </c>
      <c r="CJ336" s="7">
        <v>0</v>
      </c>
      <c r="CK336" s="7">
        <v>0</v>
      </c>
      <c r="CL336" s="7">
        <v>0</v>
      </c>
      <c r="CM336" s="7">
        <v>0</v>
      </c>
      <c r="CN336" s="7">
        <v>0</v>
      </c>
      <c r="CO336" s="7">
        <v>0</v>
      </c>
      <c r="CP336" s="7">
        <v>0</v>
      </c>
      <c r="CQ336" s="7">
        <v>0</v>
      </c>
      <c r="CR336" s="7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</row>
    <row r="337" spans="2:104" x14ac:dyDescent="0.25">
      <c r="B337" s="2" t="s">
        <v>201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v>0</v>
      </c>
      <c r="BJ337" s="7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1</v>
      </c>
      <c r="BY337" s="7">
        <f>$D$239*$D$239*$D$239*$D$239*BY249*BY253*$G$256*$G$256</f>
        <v>1.8763425464976536E-6</v>
      </c>
      <c r="BZ337" s="7">
        <v>-2</v>
      </c>
      <c r="CA337" s="7">
        <v>0</v>
      </c>
      <c r="CB337" s="7">
        <v>1</v>
      </c>
      <c r="CC337" s="7">
        <v>0</v>
      </c>
      <c r="CD337" s="7">
        <v>0</v>
      </c>
      <c r="CE337" s="7">
        <v>0</v>
      </c>
      <c r="CF337" s="7">
        <v>0</v>
      </c>
      <c r="CG337" s="7">
        <v>0</v>
      </c>
      <c r="CH337" s="7">
        <v>0</v>
      </c>
      <c r="CI337" s="7">
        <v>0</v>
      </c>
      <c r="CJ337" s="7">
        <v>0</v>
      </c>
      <c r="CK337" s="7">
        <v>0</v>
      </c>
      <c r="CL337" s="7">
        <v>0</v>
      </c>
      <c r="CM337" s="7">
        <v>0</v>
      </c>
      <c r="CN337" s="7">
        <v>0</v>
      </c>
      <c r="CO337" s="7">
        <v>0</v>
      </c>
      <c r="CP337" s="7">
        <v>0</v>
      </c>
      <c r="CQ337" s="7">
        <v>0</v>
      </c>
      <c r="CR337" s="7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</row>
    <row r="338" spans="2:104" x14ac:dyDescent="0.25">
      <c r="B338" s="2" t="s">
        <v>202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f>BY251*BY247</f>
        <v>6.1599999999999967E-2</v>
      </c>
      <c r="BX338" s="7">
        <v>0</v>
      </c>
      <c r="BY338" s="7">
        <f>-2*BY251*BY247</f>
        <v>-0.12319999999999993</v>
      </c>
      <c r="BZ338" s="7">
        <v>1</v>
      </c>
      <c r="CA338" s="7">
        <f>BY251*BY247</f>
        <v>6.1599999999999967E-2</v>
      </c>
      <c r="CB338" s="7">
        <v>0</v>
      </c>
      <c r="CC338" s="7">
        <v>0</v>
      </c>
      <c r="CD338" s="7">
        <v>0</v>
      </c>
      <c r="CE338" s="7">
        <v>0</v>
      </c>
      <c r="CF338" s="7">
        <v>0</v>
      </c>
      <c r="CG338" s="7">
        <v>0</v>
      </c>
      <c r="CH338" s="7">
        <v>0</v>
      </c>
      <c r="CI338" s="7">
        <v>0</v>
      </c>
      <c r="CJ338" s="7">
        <v>0</v>
      </c>
      <c r="CK338" s="7">
        <v>0</v>
      </c>
      <c r="CL338" s="7">
        <v>0</v>
      </c>
      <c r="CM338" s="7">
        <v>0</v>
      </c>
      <c r="CN338" s="7">
        <v>0</v>
      </c>
      <c r="CO338" s="7">
        <v>0</v>
      </c>
      <c r="CP338" s="7">
        <v>0</v>
      </c>
      <c r="CQ338" s="7">
        <v>0</v>
      </c>
      <c r="CR338" s="7">
        <v>0</v>
      </c>
      <c r="CS338" s="7">
        <v>0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</row>
    <row r="339" spans="2:104" x14ac:dyDescent="0.25">
      <c r="B339" s="2" t="s">
        <v>203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7">
        <v>1</v>
      </c>
      <c r="CA339" s="7">
        <f>$D$239*$D$239*$D$239*$D$239*CA249*CA253*$G$256*$G$256</f>
        <v>1.7972028207133258E-6</v>
      </c>
      <c r="CB339" s="7">
        <v>-2</v>
      </c>
      <c r="CC339" s="7">
        <v>0</v>
      </c>
      <c r="CD339" s="7">
        <v>1</v>
      </c>
      <c r="CE339" s="7">
        <v>0</v>
      </c>
      <c r="CF339" s="7">
        <v>0</v>
      </c>
      <c r="CG339" s="7">
        <v>0</v>
      </c>
      <c r="CH339" s="7">
        <v>0</v>
      </c>
      <c r="CI339" s="7">
        <v>0</v>
      </c>
      <c r="CJ339" s="7">
        <v>0</v>
      </c>
      <c r="CK339" s="7">
        <v>0</v>
      </c>
      <c r="CL339" s="7">
        <v>0</v>
      </c>
      <c r="CM339" s="7">
        <v>0</v>
      </c>
      <c r="CN339" s="7">
        <v>0</v>
      </c>
      <c r="CO339" s="7">
        <v>0</v>
      </c>
      <c r="CP339" s="7">
        <v>0</v>
      </c>
      <c r="CQ339" s="7">
        <v>0</v>
      </c>
      <c r="CR339" s="7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</row>
    <row r="340" spans="2:104" x14ac:dyDescent="0.25">
      <c r="B340" s="2" t="s">
        <v>204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f>CA251*CA247</f>
        <v>5.361495105131172E-2</v>
      </c>
      <c r="BZ340" s="7">
        <v>0</v>
      </c>
      <c r="CA340" s="7">
        <f>-2*CA251*CA247</f>
        <v>-0.10722990210262344</v>
      </c>
      <c r="CB340" s="7">
        <v>1</v>
      </c>
      <c r="CC340" s="7">
        <f>CA251*CA247</f>
        <v>5.361495105131172E-2</v>
      </c>
      <c r="CD340" s="7">
        <v>0</v>
      </c>
      <c r="CE340" s="7">
        <v>0</v>
      </c>
      <c r="CF340" s="7">
        <v>0</v>
      </c>
      <c r="CG340" s="7">
        <v>0</v>
      </c>
      <c r="CH340" s="7">
        <v>0</v>
      </c>
      <c r="CI340" s="7">
        <v>0</v>
      </c>
      <c r="CJ340" s="7">
        <v>0</v>
      </c>
      <c r="CK340" s="7">
        <v>0</v>
      </c>
      <c r="CL340" s="7">
        <v>0</v>
      </c>
      <c r="CM340" s="7">
        <v>0</v>
      </c>
      <c r="CN340" s="7">
        <v>0</v>
      </c>
      <c r="CO340" s="7">
        <v>0</v>
      </c>
      <c r="CP340" s="7">
        <v>0</v>
      </c>
      <c r="CQ340" s="7">
        <v>0</v>
      </c>
      <c r="CR340" s="7">
        <v>0</v>
      </c>
      <c r="CS340" s="7">
        <v>0</v>
      </c>
      <c r="CT340" s="7">
        <v>0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</row>
    <row r="341" spans="2:104" x14ac:dyDescent="0.25">
      <c r="B341" s="2" t="s">
        <v>205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7">
        <v>0</v>
      </c>
      <c r="CA341" s="7">
        <v>0</v>
      </c>
      <c r="CB341" s="7">
        <v>1</v>
      </c>
      <c r="CC341" s="7">
        <f>$D$239*$D$239*$D$239*$D$239*CC249*CC253*$G$256*$G$256</f>
        <v>1.7169872532750211E-6</v>
      </c>
      <c r="CD341" s="7">
        <v>-2</v>
      </c>
      <c r="CE341" s="7">
        <v>0</v>
      </c>
      <c r="CF341" s="7">
        <v>1</v>
      </c>
      <c r="CG341" s="7">
        <v>0</v>
      </c>
      <c r="CH341" s="7">
        <v>0</v>
      </c>
      <c r="CI341" s="7">
        <v>0</v>
      </c>
      <c r="CJ341" s="7">
        <v>0</v>
      </c>
      <c r="CK341" s="7">
        <v>0</v>
      </c>
      <c r="CL341" s="7">
        <v>0</v>
      </c>
      <c r="CM341" s="7">
        <v>0</v>
      </c>
      <c r="CN341" s="7">
        <v>0</v>
      </c>
      <c r="CO341" s="7">
        <v>0</v>
      </c>
      <c r="CP341" s="7">
        <v>0</v>
      </c>
      <c r="CQ341" s="7">
        <v>0</v>
      </c>
      <c r="CR341" s="7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</row>
    <row r="342" spans="2:104" x14ac:dyDescent="0.25">
      <c r="B342" s="2" t="s">
        <v>206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7">
        <v>0</v>
      </c>
      <c r="CA342" s="7">
        <f>CC251*CC247</f>
        <v>4.6369328703703715E-2</v>
      </c>
      <c r="CB342" s="7">
        <v>0</v>
      </c>
      <c r="CC342" s="7">
        <f>-2*CC251*CC247</f>
        <v>-9.2738657407407429E-2</v>
      </c>
      <c r="CD342" s="7">
        <v>1</v>
      </c>
      <c r="CE342" s="7">
        <f>CC251*CC247</f>
        <v>4.6369328703703715E-2</v>
      </c>
      <c r="CF342" s="7">
        <v>0</v>
      </c>
      <c r="CG342" s="7">
        <v>0</v>
      </c>
      <c r="CH342" s="7">
        <v>0</v>
      </c>
      <c r="CI342" s="7">
        <v>0</v>
      </c>
      <c r="CJ342" s="7">
        <v>0</v>
      </c>
      <c r="CK342" s="7">
        <v>0</v>
      </c>
      <c r="CL342" s="7">
        <v>0</v>
      </c>
      <c r="CM342" s="7">
        <v>0</v>
      </c>
      <c r="CN342" s="7">
        <v>0</v>
      </c>
      <c r="CO342" s="7">
        <v>0</v>
      </c>
      <c r="CP342" s="7">
        <v>0</v>
      </c>
      <c r="CQ342" s="7">
        <v>0</v>
      </c>
      <c r="CR342" s="7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</row>
    <row r="343" spans="2:104" x14ac:dyDescent="0.25">
      <c r="B343" s="2" t="s">
        <v>207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7">
        <v>0</v>
      </c>
      <c r="CA343" s="7">
        <v>0</v>
      </c>
      <c r="CB343" s="7">
        <v>0</v>
      </c>
      <c r="CC343" s="7">
        <v>0</v>
      </c>
      <c r="CD343" s="7">
        <v>1</v>
      </c>
      <c r="CE343" s="7">
        <f>$D$239*$D$239*$D$239*$D$239*CE249*CE253*$G$256*$G$256</f>
        <v>1.6358118990170804E-6</v>
      </c>
      <c r="CF343" s="7">
        <v>-2</v>
      </c>
      <c r="CG343" s="7">
        <v>0</v>
      </c>
      <c r="CH343" s="7">
        <v>1</v>
      </c>
      <c r="CI343" s="7">
        <v>0</v>
      </c>
      <c r="CJ343" s="7">
        <v>0</v>
      </c>
      <c r="CK343" s="7">
        <v>0</v>
      </c>
      <c r="CL343" s="7">
        <v>0</v>
      </c>
      <c r="CM343" s="7">
        <v>0</v>
      </c>
      <c r="CN343" s="7">
        <v>0</v>
      </c>
      <c r="CO343" s="7">
        <v>0</v>
      </c>
      <c r="CP343" s="7">
        <v>0</v>
      </c>
      <c r="CQ343" s="7">
        <v>0</v>
      </c>
      <c r="CR343" s="7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</row>
    <row r="344" spans="2:104" x14ac:dyDescent="0.25">
      <c r="B344" s="2" t="s">
        <v>208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7">
        <v>0</v>
      </c>
      <c r="CA344" s="7">
        <v>0</v>
      </c>
      <c r="CB344" s="7">
        <v>0</v>
      </c>
      <c r="CC344" s="7">
        <f>CE251*CE247</f>
        <v>3.9826855468749985E-2</v>
      </c>
      <c r="CD344" s="7">
        <v>0</v>
      </c>
      <c r="CE344" s="7">
        <f>-2*CE251*CE247</f>
        <v>-7.9653710937499969E-2</v>
      </c>
      <c r="CF344" s="7">
        <v>1</v>
      </c>
      <c r="CG344" s="7">
        <f>CE251*CE247</f>
        <v>3.9826855468749985E-2</v>
      </c>
      <c r="CH344" s="7">
        <v>0</v>
      </c>
      <c r="CI344" s="7">
        <v>0</v>
      </c>
      <c r="CJ344" s="7">
        <v>0</v>
      </c>
      <c r="CK344" s="7">
        <v>0</v>
      </c>
      <c r="CL344" s="7">
        <v>0</v>
      </c>
      <c r="CM344" s="7">
        <v>0</v>
      </c>
      <c r="CN344" s="7">
        <v>0</v>
      </c>
      <c r="CO344" s="7">
        <v>0</v>
      </c>
      <c r="CP344" s="7">
        <v>0</v>
      </c>
      <c r="CQ344" s="7">
        <v>0</v>
      </c>
      <c r="CR344" s="7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0</v>
      </c>
      <c r="CZ344" s="7">
        <v>0</v>
      </c>
    </row>
    <row r="345" spans="2:104" x14ac:dyDescent="0.25">
      <c r="B345" s="2" t="s">
        <v>209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7">
        <v>0</v>
      </c>
      <c r="CA345" s="7">
        <v>0</v>
      </c>
      <c r="CB345" s="7">
        <v>0</v>
      </c>
      <c r="CC345" s="7">
        <v>0</v>
      </c>
      <c r="CD345" s="7">
        <v>0</v>
      </c>
      <c r="CE345" s="7">
        <v>0</v>
      </c>
      <c r="CF345" s="7">
        <v>1</v>
      </c>
      <c r="CG345" s="7">
        <f>$D$239*$D$239*$D$239*$D$239*CG249*CG253*$G$256*$G$256</f>
        <v>1.5538008165555236E-6</v>
      </c>
      <c r="CH345" s="7">
        <v>-2</v>
      </c>
      <c r="CI345" s="7">
        <v>0</v>
      </c>
      <c r="CJ345" s="7">
        <v>1</v>
      </c>
      <c r="CK345" s="7">
        <v>0</v>
      </c>
      <c r="CL345" s="7">
        <v>0</v>
      </c>
      <c r="CM345" s="7">
        <v>0</v>
      </c>
      <c r="CN345" s="7">
        <v>0</v>
      </c>
      <c r="CO345" s="7">
        <v>0</v>
      </c>
      <c r="CP345" s="7">
        <v>0</v>
      </c>
      <c r="CQ345" s="7">
        <v>0</v>
      </c>
      <c r="CR345" s="7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</row>
    <row r="346" spans="2:104" x14ac:dyDescent="0.25">
      <c r="B346" s="2" t="s">
        <v>210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7">
        <v>0</v>
      </c>
      <c r="CA346" s="7">
        <v>0</v>
      </c>
      <c r="CB346" s="7">
        <v>0</v>
      </c>
      <c r="CC346" s="7">
        <v>0</v>
      </c>
      <c r="CD346" s="7">
        <v>0</v>
      </c>
      <c r="CE346" s="7">
        <f>CG251*CG247</f>
        <v>3.3950617283950602E-2</v>
      </c>
      <c r="CF346" s="7">
        <v>0</v>
      </c>
      <c r="CG346" s="7">
        <f>-2*CG251*CG247</f>
        <v>-6.7901234567901203E-2</v>
      </c>
      <c r="CH346" s="7">
        <v>1</v>
      </c>
      <c r="CI346" s="7">
        <f>CG251*CG247</f>
        <v>3.3950617283950602E-2</v>
      </c>
      <c r="CJ346" s="7">
        <v>0</v>
      </c>
      <c r="CK346" s="7">
        <v>0</v>
      </c>
      <c r="CL346" s="7">
        <v>0</v>
      </c>
      <c r="CM346" s="7">
        <v>0</v>
      </c>
      <c r="CN346" s="7">
        <v>0</v>
      </c>
      <c r="CO346" s="7">
        <v>0</v>
      </c>
      <c r="CP346" s="7">
        <v>0</v>
      </c>
      <c r="CQ346" s="7">
        <v>0</v>
      </c>
      <c r="CR346" s="7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</row>
    <row r="347" spans="2:104" x14ac:dyDescent="0.25">
      <c r="B347" s="2" t="s">
        <v>211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7">
        <v>0</v>
      </c>
      <c r="CA347" s="7">
        <v>0</v>
      </c>
      <c r="CB347" s="7">
        <v>0</v>
      </c>
      <c r="CC347" s="7">
        <v>0</v>
      </c>
      <c r="CD347" s="7">
        <v>0</v>
      </c>
      <c r="CE347" s="7">
        <v>0</v>
      </c>
      <c r="CF347" s="7">
        <v>0</v>
      </c>
      <c r="CG347" s="7">
        <v>0</v>
      </c>
      <c r="CH347" s="7">
        <v>1</v>
      </c>
      <c r="CI347" s="7">
        <f>$D$239*$D$239*$D$239*$D$239*CI249*CI253*$G$256*$G$256</f>
        <v>1.4710860682880491E-6</v>
      </c>
      <c r="CJ347" s="7">
        <v>-2</v>
      </c>
      <c r="CK347" s="7">
        <v>0</v>
      </c>
      <c r="CL347" s="7">
        <v>1</v>
      </c>
      <c r="CM347" s="7">
        <v>0</v>
      </c>
      <c r="CN347" s="7">
        <v>0</v>
      </c>
      <c r="CO347" s="7">
        <v>0</v>
      </c>
      <c r="CP347" s="7">
        <v>0</v>
      </c>
      <c r="CQ347" s="7">
        <v>0</v>
      </c>
      <c r="CR347" s="7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</row>
    <row r="348" spans="2:104" x14ac:dyDescent="0.25">
      <c r="B348" s="2" t="s">
        <v>212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7">
        <v>0</v>
      </c>
      <c r="CA348" s="7">
        <v>0</v>
      </c>
      <c r="CB348" s="7">
        <v>0</v>
      </c>
      <c r="CC348" s="7">
        <v>0</v>
      </c>
      <c r="CD348" s="7">
        <v>0</v>
      </c>
      <c r="CE348" s="7">
        <v>0</v>
      </c>
      <c r="CF348" s="7">
        <v>0</v>
      </c>
      <c r="CG348" s="7">
        <f>CI251*CI247</f>
        <v>2.8703208188657403E-2</v>
      </c>
      <c r="CH348" s="7">
        <v>0</v>
      </c>
      <c r="CI348" s="7">
        <f>-2*CI251*CI247</f>
        <v>-5.7406416377314806E-2</v>
      </c>
      <c r="CJ348" s="7">
        <v>1</v>
      </c>
      <c r="CK348" s="7">
        <f>CI251*CI247</f>
        <v>2.8703208188657403E-2</v>
      </c>
      <c r="CL348" s="7">
        <v>0</v>
      </c>
      <c r="CM348" s="7">
        <v>0</v>
      </c>
      <c r="CN348" s="7">
        <v>0</v>
      </c>
      <c r="CO348" s="7">
        <v>0</v>
      </c>
      <c r="CP348" s="7">
        <v>0</v>
      </c>
      <c r="CQ348" s="7">
        <v>0</v>
      </c>
      <c r="CR348" s="7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</row>
    <row r="349" spans="2:104" x14ac:dyDescent="0.25">
      <c r="B349" s="2" t="s">
        <v>213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7">
        <v>0</v>
      </c>
      <c r="CA349" s="7">
        <v>0</v>
      </c>
      <c r="CB349" s="7">
        <v>0</v>
      </c>
      <c r="CC349" s="7">
        <v>0</v>
      </c>
      <c r="CD349" s="7">
        <v>0</v>
      </c>
      <c r="CE349" s="7">
        <v>0</v>
      </c>
      <c r="CF349" s="7">
        <v>0</v>
      </c>
      <c r="CG349" s="7">
        <v>0</v>
      </c>
      <c r="CH349" s="7">
        <v>0</v>
      </c>
      <c r="CI349" s="7">
        <v>0</v>
      </c>
      <c r="CJ349" s="7">
        <v>1</v>
      </c>
      <c r="CK349" s="7">
        <f>$D$239*$D$239*$D$239*$D$239*CK249*CK253*$G$256*$G$256</f>
        <v>1.3878077203940337E-6</v>
      </c>
      <c r="CL349" s="7">
        <v>-2</v>
      </c>
      <c r="CM349" s="7">
        <v>0</v>
      </c>
      <c r="CN349" s="7">
        <v>1</v>
      </c>
      <c r="CO349" s="7">
        <v>0</v>
      </c>
      <c r="CP349" s="7">
        <v>0</v>
      </c>
      <c r="CQ349" s="7">
        <v>0</v>
      </c>
      <c r="CR349" s="7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</row>
    <row r="350" spans="2:104" x14ac:dyDescent="0.25">
      <c r="B350" s="2" t="s">
        <v>214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7">
        <v>0</v>
      </c>
      <c r="CA350" s="7">
        <v>0</v>
      </c>
      <c r="CB350" s="7">
        <v>0</v>
      </c>
      <c r="CC350" s="7">
        <v>0</v>
      </c>
      <c r="CD350" s="7">
        <v>0</v>
      </c>
      <c r="CE350" s="7">
        <v>0</v>
      </c>
      <c r="CF350" s="7">
        <v>0</v>
      </c>
      <c r="CG350" s="7">
        <v>0</v>
      </c>
      <c r="CH350" s="7">
        <v>0</v>
      </c>
      <c r="CI350" s="7">
        <f>CK251*CK247</f>
        <v>2.4046874999999981E-2</v>
      </c>
      <c r="CJ350" s="7">
        <v>0</v>
      </c>
      <c r="CK350" s="7">
        <f>-2*CK251*CK247</f>
        <v>-4.8093749999999963E-2</v>
      </c>
      <c r="CL350" s="7">
        <v>1</v>
      </c>
      <c r="CM350" s="7">
        <f>CK251*CK247</f>
        <v>2.4046874999999981E-2</v>
      </c>
      <c r="CN350" s="7">
        <v>0</v>
      </c>
      <c r="CO350" s="7">
        <v>0</v>
      </c>
      <c r="CP350" s="7">
        <v>0</v>
      </c>
      <c r="CQ350" s="7">
        <v>0</v>
      </c>
      <c r="CR350" s="7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</row>
    <row r="351" spans="2:104" x14ac:dyDescent="0.25">
      <c r="B351" s="2" t="s">
        <v>215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7">
        <v>0</v>
      </c>
      <c r="CA351" s="7">
        <v>0</v>
      </c>
      <c r="CB351" s="7">
        <v>0</v>
      </c>
      <c r="CC351" s="7">
        <v>0</v>
      </c>
      <c r="CD351" s="7">
        <v>0</v>
      </c>
      <c r="CE351" s="7">
        <v>0</v>
      </c>
      <c r="CF351" s="7">
        <v>0</v>
      </c>
      <c r="CG351" s="7">
        <v>0</v>
      </c>
      <c r="CH351" s="7">
        <v>0</v>
      </c>
      <c r="CI351" s="7">
        <v>0</v>
      </c>
      <c r="CJ351" s="7">
        <v>0</v>
      </c>
      <c r="CK351" s="7">
        <v>0</v>
      </c>
      <c r="CL351" s="7">
        <v>1</v>
      </c>
      <c r="CM351" s="7">
        <f>$D$239*$D$239*$D$239*$D$239*CM249*CM253*$G$256*$G$256</f>
        <v>1.3041138428345332E-6</v>
      </c>
      <c r="CN351" s="7">
        <v>-2</v>
      </c>
      <c r="CO351" s="7">
        <v>0</v>
      </c>
      <c r="CP351" s="7">
        <v>1</v>
      </c>
      <c r="CQ351" s="7">
        <v>0</v>
      </c>
      <c r="CR351" s="7">
        <v>0</v>
      </c>
      <c r="CS351" s="7">
        <v>0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</row>
    <row r="352" spans="2:104" x14ac:dyDescent="0.25">
      <c r="B352" s="2" t="s">
        <v>216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7">
        <v>0</v>
      </c>
      <c r="CA352" s="7">
        <v>0</v>
      </c>
      <c r="CB352" s="7">
        <v>0</v>
      </c>
      <c r="CC352" s="7">
        <v>0</v>
      </c>
      <c r="CD352" s="7">
        <v>0</v>
      </c>
      <c r="CE352" s="7">
        <v>0</v>
      </c>
      <c r="CF352" s="7">
        <v>0</v>
      </c>
      <c r="CG352" s="7">
        <v>0</v>
      </c>
      <c r="CH352" s="7">
        <v>0</v>
      </c>
      <c r="CI352" s="7">
        <v>0</v>
      </c>
      <c r="CJ352" s="7">
        <v>0</v>
      </c>
      <c r="CK352" s="7">
        <f>CM251*CM247</f>
        <v>1.9943661988811708E-2</v>
      </c>
      <c r="CL352" s="7">
        <v>0</v>
      </c>
      <c r="CM352" s="7">
        <f>-2*CM251*CM247</f>
        <v>-3.9887323977623415E-2</v>
      </c>
      <c r="CN352" s="7">
        <v>1</v>
      </c>
      <c r="CO352" s="7">
        <f>CM251*CM247</f>
        <v>1.9943661988811708E-2</v>
      </c>
      <c r="CP352" s="7">
        <v>0</v>
      </c>
      <c r="CQ352" s="7">
        <v>0</v>
      </c>
      <c r="CR352" s="7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</row>
    <row r="353" spans="2:104" x14ac:dyDescent="0.25">
      <c r="B353" s="2" t="s">
        <v>217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7">
        <v>0</v>
      </c>
      <c r="CA353" s="7">
        <v>0</v>
      </c>
      <c r="CB353" s="7">
        <v>0</v>
      </c>
      <c r="CC353" s="7">
        <v>0</v>
      </c>
      <c r="CD353" s="7">
        <v>0</v>
      </c>
      <c r="CE353" s="7">
        <v>0</v>
      </c>
      <c r="CF353" s="7">
        <v>0</v>
      </c>
      <c r="CG353" s="7">
        <v>0</v>
      </c>
      <c r="CH353" s="7">
        <v>0</v>
      </c>
      <c r="CI353" s="7">
        <v>0</v>
      </c>
      <c r="CJ353" s="7">
        <v>0</v>
      </c>
      <c r="CK353" s="7">
        <v>0</v>
      </c>
      <c r="CL353" s="7">
        <v>0</v>
      </c>
      <c r="CM353" s="7">
        <v>0</v>
      </c>
      <c r="CN353" s="7">
        <v>1</v>
      </c>
      <c r="CO353" s="7">
        <f>$D$239*$D$239*$D$239*$D$239*CO249*CO253*$G$256*$G$256</f>
        <v>1.2201605093522825E-6</v>
      </c>
      <c r="CP353" s="7">
        <v>-2</v>
      </c>
      <c r="CQ353" s="7">
        <v>0</v>
      </c>
      <c r="CR353" s="7">
        <v>1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</row>
    <row r="354" spans="2:104" x14ac:dyDescent="0.25">
      <c r="B354" s="2" t="s">
        <v>218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7">
        <v>0</v>
      </c>
      <c r="CA354" s="7">
        <v>0</v>
      </c>
      <c r="CB354" s="7">
        <v>0</v>
      </c>
      <c r="CC354" s="7">
        <v>0</v>
      </c>
      <c r="CD354" s="7">
        <v>0</v>
      </c>
      <c r="CE354" s="7">
        <v>0</v>
      </c>
      <c r="CF354" s="7">
        <v>0</v>
      </c>
      <c r="CG354" s="7">
        <v>0</v>
      </c>
      <c r="CH354" s="7">
        <v>0</v>
      </c>
      <c r="CI354" s="7">
        <v>0</v>
      </c>
      <c r="CJ354" s="7">
        <v>0</v>
      </c>
      <c r="CK354" s="7">
        <v>0</v>
      </c>
      <c r="CL354" s="7">
        <v>0</v>
      </c>
      <c r="CM354" s="7">
        <f>CO251*CO247</f>
        <v>1.6355555555555547E-2</v>
      </c>
      <c r="CN354" s="7">
        <v>0</v>
      </c>
      <c r="CO354" s="7">
        <f>-2*CO251*CO247</f>
        <v>-3.2711111111111094E-2</v>
      </c>
      <c r="CP354" s="7">
        <v>1</v>
      </c>
      <c r="CQ354" s="7">
        <f>CO251*CO247</f>
        <v>1.6355555555555547E-2</v>
      </c>
      <c r="CR354" s="7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</row>
    <row r="355" spans="2:104" x14ac:dyDescent="0.25">
      <c r="B355" s="2" t="s">
        <v>219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7">
        <v>0</v>
      </c>
      <c r="CA355" s="7">
        <v>0</v>
      </c>
      <c r="CB355" s="7">
        <v>0</v>
      </c>
      <c r="CC355" s="7">
        <v>0</v>
      </c>
      <c r="CD355" s="7">
        <v>0</v>
      </c>
      <c r="CE355" s="7">
        <v>0</v>
      </c>
      <c r="CF355" s="7">
        <v>0</v>
      </c>
      <c r="CG355" s="7">
        <v>0</v>
      </c>
      <c r="CH355" s="7">
        <v>0</v>
      </c>
      <c r="CI355" s="7">
        <v>0</v>
      </c>
      <c r="CJ355" s="7">
        <v>0</v>
      </c>
      <c r="CK355" s="7">
        <v>0</v>
      </c>
      <c r="CL355" s="7">
        <v>0</v>
      </c>
      <c r="CM355" s="7">
        <v>0</v>
      </c>
      <c r="CN355" s="7">
        <v>0</v>
      </c>
      <c r="CO355" s="7">
        <v>0</v>
      </c>
      <c r="CP355" s="7">
        <v>1</v>
      </c>
      <c r="CQ355" s="7">
        <f>$D$239*$D$239*$D$239*$D$239*CQ249*CQ253*$G$256*$G$256</f>
        <v>1.1361117974716942E-6</v>
      </c>
      <c r="CR355" s="7">
        <v>-2</v>
      </c>
      <c r="CS355" s="7">
        <v>0</v>
      </c>
      <c r="CT355" s="7">
        <v>1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</row>
    <row r="356" spans="2:104" x14ac:dyDescent="0.25">
      <c r="B356" s="2" t="s">
        <v>220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7">
        <v>0</v>
      </c>
      <c r="CA356" s="7">
        <v>0</v>
      </c>
      <c r="CB356" s="7">
        <v>0</v>
      </c>
      <c r="CC356" s="7">
        <v>0</v>
      </c>
      <c r="CD356" s="7">
        <v>0</v>
      </c>
      <c r="CE356" s="7">
        <v>0</v>
      </c>
      <c r="CF356" s="7">
        <v>0</v>
      </c>
      <c r="CG356" s="7">
        <v>0</v>
      </c>
      <c r="CH356" s="7">
        <v>0</v>
      </c>
      <c r="CI356" s="7">
        <v>0</v>
      </c>
      <c r="CJ356" s="7">
        <v>0</v>
      </c>
      <c r="CK356" s="7">
        <v>0</v>
      </c>
      <c r="CL356" s="7">
        <v>0</v>
      </c>
      <c r="CM356" s="7">
        <v>0</v>
      </c>
      <c r="CN356" s="7">
        <v>0</v>
      </c>
      <c r="CO356" s="7">
        <f>CQ251*CQ247</f>
        <v>1.324462890625E-2</v>
      </c>
      <c r="CP356" s="7">
        <v>0</v>
      </c>
      <c r="CQ356" s="7">
        <f>-2*CQ251*CQ247</f>
        <v>-2.64892578125E-2</v>
      </c>
      <c r="CR356" s="7">
        <v>1</v>
      </c>
      <c r="CS356" s="7">
        <f>CQ251*CQ247</f>
        <v>1.324462890625E-2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</row>
    <row r="357" spans="2:104" x14ac:dyDescent="0.25">
      <c r="B357" s="2" t="s">
        <v>221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7">
        <v>0</v>
      </c>
      <c r="CA357" s="7">
        <v>0</v>
      </c>
      <c r="CB357" s="7">
        <v>0</v>
      </c>
      <c r="CC357" s="7">
        <v>0</v>
      </c>
      <c r="CD357" s="7">
        <v>0</v>
      </c>
      <c r="CE357" s="7">
        <v>0</v>
      </c>
      <c r="CF357" s="7">
        <v>0</v>
      </c>
      <c r="CG357" s="7">
        <v>0</v>
      </c>
      <c r="CH357" s="7">
        <v>0</v>
      </c>
      <c r="CI357" s="7">
        <v>0</v>
      </c>
      <c r="CJ357" s="7">
        <v>0</v>
      </c>
      <c r="CK357" s="7">
        <v>0</v>
      </c>
      <c r="CL357" s="7">
        <v>0</v>
      </c>
      <c r="CM357" s="7">
        <v>0</v>
      </c>
      <c r="CN357" s="7">
        <v>0</v>
      </c>
      <c r="CO357" s="7">
        <v>0</v>
      </c>
      <c r="CP357" s="7">
        <v>0</v>
      </c>
      <c r="CQ357" s="7">
        <v>0</v>
      </c>
      <c r="CR357" s="7">
        <v>1</v>
      </c>
      <c r="CS357" s="7">
        <f>$D$239*$D$239*$D$239*$D$239*CS249*CS253*$G$256*$G$256</f>
        <v>1.0521397884988594E-6</v>
      </c>
      <c r="CT357" s="7">
        <v>-2</v>
      </c>
      <c r="CU357" s="7">
        <v>0</v>
      </c>
      <c r="CV357" s="7">
        <v>1</v>
      </c>
      <c r="CW357" s="7">
        <v>0</v>
      </c>
      <c r="CX357" s="7">
        <v>0</v>
      </c>
      <c r="CY357" s="7">
        <v>0</v>
      </c>
      <c r="CZ357" s="7">
        <v>0</v>
      </c>
    </row>
    <row r="358" spans="2:104" x14ac:dyDescent="0.25">
      <c r="B358" s="2" t="s">
        <v>222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7">
        <v>0</v>
      </c>
      <c r="CA358" s="7">
        <v>0</v>
      </c>
      <c r="CB358" s="7">
        <v>0</v>
      </c>
      <c r="CC358" s="7">
        <v>0</v>
      </c>
      <c r="CD358" s="7">
        <v>0</v>
      </c>
      <c r="CE358" s="7">
        <v>0</v>
      </c>
      <c r="CF358" s="7">
        <v>0</v>
      </c>
      <c r="CG358" s="7">
        <v>0</v>
      </c>
      <c r="CH358" s="7">
        <v>0</v>
      </c>
      <c r="CI358" s="7">
        <v>0</v>
      </c>
      <c r="CJ358" s="7">
        <v>0</v>
      </c>
      <c r="CK358" s="7">
        <v>0</v>
      </c>
      <c r="CL358" s="7">
        <v>0</v>
      </c>
      <c r="CM358" s="7">
        <v>0</v>
      </c>
      <c r="CN358" s="7">
        <v>0</v>
      </c>
      <c r="CO358" s="7">
        <v>0</v>
      </c>
      <c r="CP358" s="7">
        <v>0</v>
      </c>
      <c r="CQ358" s="7">
        <f>CS251*CS247</f>
        <v>1.0573186728395056E-2</v>
      </c>
      <c r="CR358" s="7">
        <v>0</v>
      </c>
      <c r="CS358" s="7">
        <f>-2*CS251*CS247</f>
        <v>-2.1146373456790112E-2</v>
      </c>
      <c r="CT358" s="7">
        <v>1</v>
      </c>
      <c r="CU358" s="7">
        <f>CS251*CS247</f>
        <v>1.0573186728395056E-2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</row>
    <row r="359" spans="2:104" x14ac:dyDescent="0.25">
      <c r="B359" s="2" t="s">
        <v>223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7">
        <v>0</v>
      </c>
      <c r="CA359" s="7">
        <v>0</v>
      </c>
      <c r="CB359" s="7">
        <v>0</v>
      </c>
      <c r="CC359" s="7">
        <v>0</v>
      </c>
      <c r="CD359" s="7">
        <v>0</v>
      </c>
      <c r="CE359" s="7">
        <v>0</v>
      </c>
      <c r="CF359" s="7">
        <v>0</v>
      </c>
      <c r="CG359" s="7">
        <v>0</v>
      </c>
      <c r="CH359" s="7">
        <v>0</v>
      </c>
      <c r="CI359" s="7">
        <v>0</v>
      </c>
      <c r="CJ359" s="7">
        <v>0</v>
      </c>
      <c r="CK359" s="7">
        <v>0</v>
      </c>
      <c r="CL359" s="7">
        <v>0</v>
      </c>
      <c r="CM359" s="7">
        <v>0</v>
      </c>
      <c r="CN359" s="7">
        <v>0</v>
      </c>
      <c r="CO359" s="7">
        <v>0</v>
      </c>
      <c r="CP359" s="7">
        <v>0</v>
      </c>
      <c r="CQ359" s="7">
        <v>0</v>
      </c>
      <c r="CR359" s="7">
        <v>0</v>
      </c>
      <c r="CS359" s="7">
        <v>0</v>
      </c>
      <c r="CT359" s="7">
        <v>1</v>
      </c>
      <c r="CU359" s="7">
        <f>$D$239*$D$239*$D$239*$D$239*CU249*CU253*$G$256*$G$256</f>
        <v>9.684245675215493E-7</v>
      </c>
      <c r="CV359" s="7">
        <v>-2</v>
      </c>
      <c r="CW359" s="7">
        <v>0</v>
      </c>
      <c r="CX359" s="7">
        <v>1</v>
      </c>
      <c r="CY359" s="7">
        <v>0</v>
      </c>
      <c r="CZ359" s="7">
        <v>0</v>
      </c>
    </row>
    <row r="360" spans="2:104" x14ac:dyDescent="0.25">
      <c r="B360" s="2" t="s">
        <v>224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7">
        <v>0</v>
      </c>
      <c r="CA360" s="7">
        <v>0</v>
      </c>
      <c r="CB360" s="7">
        <v>0</v>
      </c>
      <c r="CC360" s="7">
        <v>0</v>
      </c>
      <c r="CD360" s="7">
        <v>0</v>
      </c>
      <c r="CE360" s="7">
        <v>0</v>
      </c>
      <c r="CF360" s="7">
        <v>0</v>
      </c>
      <c r="CG360" s="7">
        <v>0</v>
      </c>
      <c r="CH360" s="7">
        <v>0</v>
      </c>
      <c r="CI360" s="7">
        <v>0</v>
      </c>
      <c r="CJ360" s="7">
        <v>0</v>
      </c>
      <c r="CK360" s="7">
        <v>0</v>
      </c>
      <c r="CL360" s="7">
        <v>0</v>
      </c>
      <c r="CM360" s="7">
        <v>0</v>
      </c>
      <c r="CN360" s="7">
        <v>0</v>
      </c>
      <c r="CO360" s="7">
        <v>0</v>
      </c>
      <c r="CP360" s="7">
        <v>0</v>
      </c>
      <c r="CQ360" s="7">
        <v>0</v>
      </c>
      <c r="CR360" s="7">
        <v>0</v>
      </c>
      <c r="CS360" s="7">
        <f>CU251*CU247</f>
        <v>8.3039098668981504E-3</v>
      </c>
      <c r="CT360" s="7">
        <v>0</v>
      </c>
      <c r="CU360" s="7">
        <f>-2*CU251*CU247</f>
        <v>-1.6607819733796301E-2</v>
      </c>
      <c r="CV360" s="7">
        <v>1</v>
      </c>
      <c r="CW360" s="7">
        <f>CU251*CU247</f>
        <v>8.3039098668981504E-3</v>
      </c>
      <c r="CX360" s="7">
        <v>0</v>
      </c>
      <c r="CY360" s="7">
        <v>0</v>
      </c>
      <c r="CZ360" s="7">
        <v>0</v>
      </c>
    </row>
    <row r="361" spans="2:104" x14ac:dyDescent="0.25">
      <c r="B361" s="2" t="s">
        <v>225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7">
        <v>0</v>
      </c>
      <c r="CA361" s="7">
        <v>0</v>
      </c>
      <c r="CB361" s="7">
        <v>0</v>
      </c>
      <c r="CC361" s="7">
        <v>0</v>
      </c>
      <c r="CD361" s="7">
        <v>0</v>
      </c>
      <c r="CE361" s="7">
        <v>0</v>
      </c>
      <c r="CF361" s="7">
        <v>0</v>
      </c>
      <c r="CG361" s="7">
        <v>0</v>
      </c>
      <c r="CH361" s="7">
        <v>0</v>
      </c>
      <c r="CI361" s="7">
        <v>0</v>
      </c>
      <c r="CJ361" s="7">
        <v>0</v>
      </c>
      <c r="CK361" s="7">
        <v>0</v>
      </c>
      <c r="CL361" s="7">
        <v>0</v>
      </c>
      <c r="CM361" s="7">
        <v>0</v>
      </c>
      <c r="CN361" s="7">
        <v>0</v>
      </c>
      <c r="CO361" s="7">
        <v>0</v>
      </c>
      <c r="CP361" s="7">
        <v>0</v>
      </c>
      <c r="CQ361" s="7">
        <v>0</v>
      </c>
      <c r="CR361" s="7">
        <v>0</v>
      </c>
      <c r="CS361" s="7">
        <v>0</v>
      </c>
      <c r="CT361" s="7">
        <v>0</v>
      </c>
      <c r="CU361" s="7">
        <v>0</v>
      </c>
      <c r="CV361" s="7">
        <v>1</v>
      </c>
      <c r="CW361" s="7">
        <f>$D$239*$D$239*$D$239*$D$239*CW249*CW253*$G$256*$G$256</f>
        <v>8.851542234092125E-7</v>
      </c>
      <c r="CX361" s="7">
        <v>-2</v>
      </c>
      <c r="CY361" s="7">
        <v>0</v>
      </c>
      <c r="CZ361" s="7">
        <v>1</v>
      </c>
    </row>
    <row r="362" spans="2:104" x14ac:dyDescent="0.25">
      <c r="B362" s="2" t="s">
        <v>226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7">
        <v>0</v>
      </c>
      <c r="CA362" s="7">
        <v>0</v>
      </c>
      <c r="CB362" s="7">
        <v>0</v>
      </c>
      <c r="CC362" s="7">
        <v>0</v>
      </c>
      <c r="CD362" s="7">
        <v>0</v>
      </c>
      <c r="CE362" s="7">
        <v>0</v>
      </c>
      <c r="CF362" s="7">
        <v>0</v>
      </c>
      <c r="CG362" s="7">
        <v>0</v>
      </c>
      <c r="CH362" s="7">
        <v>0</v>
      </c>
      <c r="CI362" s="7">
        <v>0</v>
      </c>
      <c r="CJ362" s="7">
        <v>0</v>
      </c>
      <c r="CK362" s="7">
        <v>0</v>
      </c>
      <c r="CL362" s="7">
        <v>0</v>
      </c>
      <c r="CM362" s="7">
        <v>0</v>
      </c>
      <c r="CN362" s="7">
        <v>0</v>
      </c>
      <c r="CO362" s="7">
        <v>0</v>
      </c>
      <c r="CP362" s="7">
        <v>0</v>
      </c>
      <c r="CQ362" s="7">
        <v>0</v>
      </c>
      <c r="CR362" s="7">
        <v>0</v>
      </c>
      <c r="CS362" s="7">
        <v>0</v>
      </c>
      <c r="CT362" s="7">
        <v>0</v>
      </c>
      <c r="CU362" s="7">
        <f>CW251*CW247</f>
        <v>6.399999999999996E-3</v>
      </c>
      <c r="CV362" s="7">
        <v>0</v>
      </c>
      <c r="CW362" s="7">
        <f>-2*CW251*CW247</f>
        <v>-1.2799999999999992E-2</v>
      </c>
      <c r="CX362" s="7">
        <v>1</v>
      </c>
      <c r="CY362" s="7">
        <f>CW251*CW247</f>
        <v>6.399999999999996E-3</v>
      </c>
      <c r="CZ362" s="7">
        <v>0</v>
      </c>
    </row>
    <row r="363" spans="2:104" x14ac:dyDescent="0.25">
      <c r="B363" s="2" t="s">
        <v>16</v>
      </c>
      <c r="C363" s="7">
        <v>0</v>
      </c>
      <c r="D363" s="7">
        <v>0</v>
      </c>
      <c r="E363" s="7">
        <v>1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7">
        <v>0</v>
      </c>
      <c r="CA363" s="7">
        <v>0</v>
      </c>
      <c r="CB363" s="7">
        <v>0</v>
      </c>
      <c r="CC363" s="7">
        <v>0</v>
      </c>
      <c r="CD363" s="7">
        <v>0</v>
      </c>
      <c r="CE363" s="7">
        <v>0</v>
      </c>
      <c r="CF363" s="7">
        <v>0</v>
      </c>
      <c r="CG363" s="7">
        <v>0</v>
      </c>
      <c r="CH363" s="7">
        <v>0</v>
      </c>
      <c r="CI363" s="7">
        <v>0</v>
      </c>
      <c r="CJ363" s="7">
        <v>0</v>
      </c>
      <c r="CK363" s="7">
        <v>0</v>
      </c>
      <c r="CL363" s="7">
        <v>0</v>
      </c>
      <c r="CM363" s="7">
        <v>0</v>
      </c>
      <c r="CN363" s="7">
        <v>0</v>
      </c>
      <c r="CO363" s="7">
        <v>0</v>
      </c>
      <c r="CP363" s="7">
        <v>0</v>
      </c>
      <c r="CQ363" s="7">
        <v>0</v>
      </c>
      <c r="CR363" s="7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</row>
    <row r="364" spans="2:104" x14ac:dyDescent="0.25">
      <c r="B364" s="2" t="s">
        <v>17</v>
      </c>
      <c r="C364" s="7">
        <v>0</v>
      </c>
      <c r="D364" s="7">
        <v>0</v>
      </c>
      <c r="E364" s="7">
        <v>0</v>
      </c>
      <c r="F364" s="7">
        <v>1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7">
        <v>0</v>
      </c>
      <c r="CA364" s="7">
        <v>0</v>
      </c>
      <c r="CB364" s="7">
        <v>0</v>
      </c>
      <c r="CC364" s="7">
        <v>0</v>
      </c>
      <c r="CD364" s="7">
        <v>0</v>
      </c>
      <c r="CE364" s="7">
        <v>0</v>
      </c>
      <c r="CF364" s="7">
        <v>0</v>
      </c>
      <c r="CG364" s="7">
        <v>0</v>
      </c>
      <c r="CH364" s="7">
        <v>0</v>
      </c>
      <c r="CI364" s="7">
        <v>0</v>
      </c>
      <c r="CJ364" s="7">
        <v>0</v>
      </c>
      <c r="CK364" s="7">
        <v>0</v>
      </c>
      <c r="CL364" s="7">
        <v>0</v>
      </c>
      <c r="CM364" s="7">
        <v>0</v>
      </c>
      <c r="CN364" s="7">
        <v>0</v>
      </c>
      <c r="CO364" s="7">
        <v>0</v>
      </c>
      <c r="CP364" s="7">
        <v>0</v>
      </c>
      <c r="CQ364" s="7">
        <v>0</v>
      </c>
      <c r="CR364" s="7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</row>
    <row r="365" spans="2:104" x14ac:dyDescent="0.25">
      <c r="B365" s="2" t="s">
        <v>227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7">
        <v>0</v>
      </c>
      <c r="CA365" s="7">
        <v>0</v>
      </c>
      <c r="CB365" s="7">
        <v>0</v>
      </c>
      <c r="CC365" s="7">
        <v>0</v>
      </c>
      <c r="CD365" s="7">
        <v>0</v>
      </c>
      <c r="CE365" s="7">
        <v>0</v>
      </c>
      <c r="CF365" s="7">
        <v>0</v>
      </c>
      <c r="CG365" s="7">
        <v>0</v>
      </c>
      <c r="CH365" s="7">
        <v>0</v>
      </c>
      <c r="CI365" s="7">
        <v>0</v>
      </c>
      <c r="CJ365" s="7">
        <v>0</v>
      </c>
      <c r="CK365" s="7">
        <v>0</v>
      </c>
      <c r="CL365" s="7">
        <v>0</v>
      </c>
      <c r="CM365" s="7">
        <v>0</v>
      </c>
      <c r="CN365" s="7">
        <v>0</v>
      </c>
      <c r="CO365" s="7">
        <v>0</v>
      </c>
      <c r="CP365" s="7">
        <v>0</v>
      </c>
      <c r="CQ365" s="7">
        <v>0</v>
      </c>
      <c r="CR365" s="7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1</v>
      </c>
      <c r="CX365" s="7">
        <v>0</v>
      </c>
      <c r="CY365" s="7">
        <v>0</v>
      </c>
      <c r="CZ365" s="7">
        <v>0</v>
      </c>
    </row>
    <row r="366" spans="2:104" x14ac:dyDescent="0.25">
      <c r="B366" s="2" t="s">
        <v>228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7">
        <v>0</v>
      </c>
      <c r="CA366" s="7">
        <v>0</v>
      </c>
      <c r="CB366" s="7">
        <v>0</v>
      </c>
      <c r="CC366" s="7">
        <v>0</v>
      </c>
      <c r="CD366" s="7">
        <v>0</v>
      </c>
      <c r="CE366" s="7">
        <v>0</v>
      </c>
      <c r="CF366" s="7">
        <v>0</v>
      </c>
      <c r="CG366" s="7">
        <v>0</v>
      </c>
      <c r="CH366" s="7">
        <v>0</v>
      </c>
      <c r="CI366" s="7">
        <v>0</v>
      </c>
      <c r="CJ366" s="7">
        <v>0</v>
      </c>
      <c r="CK366" s="7">
        <v>0</v>
      </c>
      <c r="CL366" s="7">
        <v>0</v>
      </c>
      <c r="CM366" s="7">
        <v>0</v>
      </c>
      <c r="CN366" s="7">
        <v>0</v>
      </c>
      <c r="CO366" s="7">
        <v>0</v>
      </c>
      <c r="CP366" s="7">
        <v>0</v>
      </c>
      <c r="CQ366" s="7">
        <v>0</v>
      </c>
      <c r="CR366" s="7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1</v>
      </c>
      <c r="CY366" s="7">
        <v>0</v>
      </c>
      <c r="CZ366" s="7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0961" r:id="rId3">
          <objectPr defaultSize="0" autoPict="0" r:id="rId4">
            <anchor moveWithCells="1" sizeWithCells="1">
              <from>
                <xdr:col>5</xdr:col>
                <xdr:colOff>133350</xdr:colOff>
                <xdr:row>23</xdr:row>
                <xdr:rowOff>152400</xdr:rowOff>
              </from>
              <to>
                <xdr:col>5</xdr:col>
                <xdr:colOff>628650</xdr:colOff>
                <xdr:row>25</xdr:row>
                <xdr:rowOff>66675</xdr:rowOff>
              </to>
            </anchor>
          </objectPr>
        </oleObject>
      </mc:Choice>
      <mc:Fallback>
        <oleObject progId="Equation.DSMT4" shapeId="40961" r:id="rId3"/>
      </mc:Fallback>
    </mc:AlternateContent>
    <mc:AlternateContent xmlns:mc="http://schemas.openxmlformats.org/markup-compatibility/2006">
      <mc:Choice Requires="x14">
        <oleObject progId="Equation.DSMT4" shapeId="40964" r:id="rId5">
          <objectPr defaultSize="0" autoPict="0" r:id="rId4">
            <anchor moveWithCells="1" sizeWithCells="1">
              <from>
                <xdr:col>5</xdr:col>
                <xdr:colOff>133350</xdr:colOff>
                <xdr:row>79</xdr:row>
                <xdr:rowOff>152400</xdr:rowOff>
              </from>
              <to>
                <xdr:col>5</xdr:col>
                <xdr:colOff>628650</xdr:colOff>
                <xdr:row>81</xdr:row>
                <xdr:rowOff>66675</xdr:rowOff>
              </to>
            </anchor>
          </objectPr>
        </oleObject>
      </mc:Choice>
      <mc:Fallback>
        <oleObject progId="Equation.DSMT4" shapeId="40964" r:id="rId5"/>
      </mc:Fallback>
    </mc:AlternateContent>
    <mc:AlternateContent xmlns:mc="http://schemas.openxmlformats.org/markup-compatibility/2006">
      <mc:Choice Requires="x14">
        <oleObject progId="Equation.DSMT4" shapeId="40972" r:id="rId6">
          <objectPr defaultSize="0" autoPict="0" r:id="rId4">
            <anchor moveWithCells="1" sizeWithCells="1">
              <from>
                <xdr:col>5</xdr:col>
                <xdr:colOff>133350</xdr:colOff>
                <xdr:row>151</xdr:row>
                <xdr:rowOff>152400</xdr:rowOff>
              </from>
              <to>
                <xdr:col>5</xdr:col>
                <xdr:colOff>628650</xdr:colOff>
                <xdr:row>153</xdr:row>
                <xdr:rowOff>66675</xdr:rowOff>
              </to>
            </anchor>
          </objectPr>
        </oleObject>
      </mc:Choice>
      <mc:Fallback>
        <oleObject progId="Equation.DSMT4" shapeId="40972" r:id="rId6"/>
      </mc:Fallback>
    </mc:AlternateContent>
    <mc:AlternateContent xmlns:mc="http://schemas.openxmlformats.org/markup-compatibility/2006">
      <mc:Choice Requires="x14">
        <oleObject progId="Equation.DSMT4" shapeId="40978" r:id="rId7">
          <objectPr defaultSize="0" autoPict="0" r:id="rId4">
            <anchor moveWithCells="1" sizeWithCells="1">
              <from>
                <xdr:col>5</xdr:col>
                <xdr:colOff>133350</xdr:colOff>
                <xdr:row>254</xdr:row>
                <xdr:rowOff>152400</xdr:rowOff>
              </from>
              <to>
                <xdr:col>5</xdr:col>
                <xdr:colOff>628650</xdr:colOff>
                <xdr:row>256</xdr:row>
                <xdr:rowOff>66675</xdr:rowOff>
              </to>
            </anchor>
          </objectPr>
        </oleObject>
      </mc:Choice>
      <mc:Fallback>
        <oleObject progId="Equation.DSMT4" shapeId="40978" r:id="rId7"/>
      </mc:Fallback>
    </mc:AlternateContent>
    <mc:AlternateContent xmlns:mc="http://schemas.openxmlformats.org/markup-compatibility/2006">
      <mc:Choice Requires="x14">
        <oleObject progId="Equation.DSMT4" shapeId="40962" r:id="rId8">
          <objectPr defaultSize="0" autoPict="0" r:id="rId9">
            <anchor moveWithCells="1" sizeWithCells="1">
              <from>
                <xdr:col>12</xdr:col>
                <xdr:colOff>257175</xdr:colOff>
                <xdr:row>5</xdr:row>
                <xdr:rowOff>171450</xdr:rowOff>
              </from>
              <to>
                <xdr:col>17</xdr:col>
                <xdr:colOff>676275</xdr:colOff>
                <xdr:row>10</xdr:row>
                <xdr:rowOff>104775</xdr:rowOff>
              </to>
            </anchor>
          </objectPr>
        </oleObject>
      </mc:Choice>
      <mc:Fallback>
        <oleObject progId="Equation.DSMT4" shapeId="40962" r:id="rId8"/>
      </mc:Fallback>
    </mc:AlternateContent>
    <mc:AlternateContent xmlns:mc="http://schemas.openxmlformats.org/markup-compatibility/2006">
      <mc:Choice Requires="x14">
        <oleObject progId="Equation.DSMT4" shapeId="40963" r:id="rId10">
          <objectPr defaultSize="0" autoPict="0" r:id="rId11">
            <anchor moveWithCells="1" sizeWithCells="1">
              <from>
                <xdr:col>0</xdr:col>
                <xdr:colOff>161925</xdr:colOff>
                <xdr:row>12</xdr:row>
                <xdr:rowOff>180975</xdr:rowOff>
              </from>
              <to>
                <xdr:col>3</xdr:col>
                <xdr:colOff>342900</xdr:colOff>
                <xdr:row>22</xdr:row>
                <xdr:rowOff>57150</xdr:rowOff>
              </to>
            </anchor>
          </objectPr>
        </oleObject>
      </mc:Choice>
      <mc:Fallback>
        <oleObject progId="Equation.DSMT4" shapeId="40963" r:id="rId10"/>
      </mc:Fallback>
    </mc:AlternateContent>
    <mc:AlternateContent xmlns:mc="http://schemas.openxmlformats.org/markup-compatibility/2006">
      <mc:Choice Requires="x14">
        <oleObject progId="Equation.DSMT4" shapeId="40965" r:id="rId12">
          <objectPr defaultSize="0" autoPict="0" r:id="rId9">
            <anchor moveWithCells="1" sizeWithCells="1">
              <from>
                <xdr:col>12</xdr:col>
                <xdr:colOff>257175</xdr:colOff>
                <xdr:row>61</xdr:row>
                <xdr:rowOff>171450</xdr:rowOff>
              </from>
              <to>
                <xdr:col>17</xdr:col>
                <xdr:colOff>676275</xdr:colOff>
                <xdr:row>66</xdr:row>
                <xdr:rowOff>104775</xdr:rowOff>
              </to>
            </anchor>
          </objectPr>
        </oleObject>
      </mc:Choice>
      <mc:Fallback>
        <oleObject progId="Equation.DSMT4" shapeId="40965" r:id="rId12"/>
      </mc:Fallback>
    </mc:AlternateContent>
    <mc:AlternateContent xmlns:mc="http://schemas.openxmlformats.org/markup-compatibility/2006">
      <mc:Choice Requires="x14">
        <oleObject progId="Equation.DSMT4" shapeId="40966" r:id="rId13">
          <objectPr defaultSize="0" autoPict="0" r:id="rId11">
            <anchor moveWithCells="1" sizeWithCells="1">
              <from>
                <xdr:col>0</xdr:col>
                <xdr:colOff>161925</xdr:colOff>
                <xdr:row>68</xdr:row>
                <xdr:rowOff>180975</xdr:rowOff>
              </from>
              <to>
                <xdr:col>3</xdr:col>
                <xdr:colOff>342900</xdr:colOff>
                <xdr:row>78</xdr:row>
                <xdr:rowOff>57150</xdr:rowOff>
              </to>
            </anchor>
          </objectPr>
        </oleObject>
      </mc:Choice>
      <mc:Fallback>
        <oleObject progId="Equation.DSMT4" shapeId="40966" r:id="rId13"/>
      </mc:Fallback>
    </mc:AlternateContent>
    <mc:AlternateContent xmlns:mc="http://schemas.openxmlformats.org/markup-compatibility/2006">
      <mc:Choice Requires="x14">
        <oleObject progId="Equation.DSMT4" shapeId="40971" r:id="rId14">
          <objectPr defaultSize="0" autoPict="0" r:id="rId9">
            <anchor moveWithCells="1" sizeWithCells="1">
              <from>
                <xdr:col>19</xdr:col>
                <xdr:colOff>476250</xdr:colOff>
                <xdr:row>81</xdr:row>
                <xdr:rowOff>38100</xdr:rowOff>
              </from>
              <to>
                <xdr:col>25</xdr:col>
                <xdr:colOff>219075</xdr:colOff>
                <xdr:row>85</xdr:row>
                <xdr:rowOff>161925</xdr:rowOff>
              </to>
            </anchor>
          </objectPr>
        </oleObject>
      </mc:Choice>
      <mc:Fallback>
        <oleObject progId="Equation.DSMT4" shapeId="40971" r:id="rId14"/>
      </mc:Fallback>
    </mc:AlternateContent>
    <mc:AlternateContent xmlns:mc="http://schemas.openxmlformats.org/markup-compatibility/2006">
      <mc:Choice Requires="x14">
        <oleObject progId="Equation.DSMT4" shapeId="40973" r:id="rId15">
          <objectPr defaultSize="0" autoPict="0" r:id="rId9">
            <anchor moveWithCells="1" sizeWithCells="1">
              <from>
                <xdr:col>12</xdr:col>
                <xdr:colOff>257175</xdr:colOff>
                <xdr:row>133</xdr:row>
                <xdr:rowOff>171450</xdr:rowOff>
              </from>
              <to>
                <xdr:col>17</xdr:col>
                <xdr:colOff>676275</xdr:colOff>
                <xdr:row>138</xdr:row>
                <xdr:rowOff>104775</xdr:rowOff>
              </to>
            </anchor>
          </objectPr>
        </oleObject>
      </mc:Choice>
      <mc:Fallback>
        <oleObject progId="Equation.DSMT4" shapeId="40973" r:id="rId15"/>
      </mc:Fallback>
    </mc:AlternateContent>
    <mc:AlternateContent xmlns:mc="http://schemas.openxmlformats.org/markup-compatibility/2006">
      <mc:Choice Requires="x14">
        <oleObject progId="Equation.DSMT4" shapeId="40974" r:id="rId16">
          <objectPr defaultSize="0" autoPict="0" r:id="rId11">
            <anchor moveWithCells="1" sizeWithCells="1">
              <from>
                <xdr:col>0</xdr:col>
                <xdr:colOff>161925</xdr:colOff>
                <xdr:row>140</xdr:row>
                <xdr:rowOff>180975</xdr:rowOff>
              </from>
              <to>
                <xdr:col>3</xdr:col>
                <xdr:colOff>342900</xdr:colOff>
                <xdr:row>150</xdr:row>
                <xdr:rowOff>57150</xdr:rowOff>
              </to>
            </anchor>
          </objectPr>
        </oleObject>
      </mc:Choice>
      <mc:Fallback>
        <oleObject progId="Equation.DSMT4" shapeId="40974" r:id="rId16"/>
      </mc:Fallback>
    </mc:AlternateContent>
    <mc:AlternateContent xmlns:mc="http://schemas.openxmlformats.org/markup-compatibility/2006">
      <mc:Choice Requires="x14">
        <oleObject progId="Equation.DSMT4" shapeId="40977" r:id="rId17">
          <objectPr defaultSize="0" autoPict="0" r:id="rId9">
            <anchor moveWithCells="1" sizeWithCells="1">
              <from>
                <xdr:col>19</xdr:col>
                <xdr:colOff>476250</xdr:colOff>
                <xdr:row>153</xdr:row>
                <xdr:rowOff>38100</xdr:rowOff>
              </from>
              <to>
                <xdr:col>25</xdr:col>
                <xdr:colOff>219075</xdr:colOff>
                <xdr:row>157</xdr:row>
                <xdr:rowOff>161925</xdr:rowOff>
              </to>
            </anchor>
          </objectPr>
        </oleObject>
      </mc:Choice>
      <mc:Fallback>
        <oleObject progId="Equation.DSMT4" shapeId="40977" r:id="rId17"/>
      </mc:Fallback>
    </mc:AlternateContent>
    <mc:AlternateContent xmlns:mc="http://schemas.openxmlformats.org/markup-compatibility/2006">
      <mc:Choice Requires="x14">
        <oleObject progId="Equation.DSMT4" shapeId="40979" r:id="rId18">
          <objectPr defaultSize="0" autoPict="0" r:id="rId9">
            <anchor moveWithCells="1" sizeWithCells="1">
              <from>
                <xdr:col>12</xdr:col>
                <xdr:colOff>257175</xdr:colOff>
                <xdr:row>236</xdr:row>
                <xdr:rowOff>171450</xdr:rowOff>
              </from>
              <to>
                <xdr:col>17</xdr:col>
                <xdr:colOff>676275</xdr:colOff>
                <xdr:row>241</xdr:row>
                <xdr:rowOff>104775</xdr:rowOff>
              </to>
            </anchor>
          </objectPr>
        </oleObject>
      </mc:Choice>
      <mc:Fallback>
        <oleObject progId="Equation.DSMT4" shapeId="40979" r:id="rId18"/>
      </mc:Fallback>
    </mc:AlternateContent>
    <mc:AlternateContent xmlns:mc="http://schemas.openxmlformats.org/markup-compatibility/2006">
      <mc:Choice Requires="x14">
        <oleObject progId="Equation.DSMT4" shapeId="40980" r:id="rId19">
          <objectPr defaultSize="0" autoPict="0" r:id="rId11">
            <anchor moveWithCells="1" sizeWithCells="1">
              <from>
                <xdr:col>0</xdr:col>
                <xdr:colOff>161925</xdr:colOff>
                <xdr:row>243</xdr:row>
                <xdr:rowOff>180975</xdr:rowOff>
              </from>
              <to>
                <xdr:col>3</xdr:col>
                <xdr:colOff>342900</xdr:colOff>
                <xdr:row>253</xdr:row>
                <xdr:rowOff>57150</xdr:rowOff>
              </to>
            </anchor>
          </objectPr>
        </oleObject>
      </mc:Choice>
      <mc:Fallback>
        <oleObject progId="Equation.DSMT4" shapeId="40980" r:id="rId19"/>
      </mc:Fallback>
    </mc:AlternateContent>
    <mc:AlternateContent xmlns:mc="http://schemas.openxmlformats.org/markup-compatibility/2006">
      <mc:Choice Requires="x14">
        <oleObject progId="Equation.DSMT4" shapeId="40983" r:id="rId20">
          <objectPr defaultSize="0" autoPict="0" r:id="rId9">
            <anchor moveWithCells="1" sizeWithCells="1">
              <from>
                <xdr:col>19</xdr:col>
                <xdr:colOff>476250</xdr:colOff>
                <xdr:row>256</xdr:row>
                <xdr:rowOff>38100</xdr:rowOff>
              </from>
              <to>
                <xdr:col>25</xdr:col>
                <xdr:colOff>219075</xdr:colOff>
                <xdr:row>260</xdr:row>
                <xdr:rowOff>161925</xdr:rowOff>
              </to>
            </anchor>
          </objectPr>
        </oleObject>
      </mc:Choice>
      <mc:Fallback>
        <oleObject progId="Equation.DSMT4" shapeId="40983" r:id="rId20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CZ379"/>
  <sheetViews>
    <sheetView tabSelected="1" workbookViewId="0">
      <selection activeCell="G392" sqref="G392"/>
    </sheetView>
  </sheetViews>
  <sheetFormatPr baseColWidth="10" defaultRowHeight="15" x14ac:dyDescent="0.25"/>
  <cols>
    <col min="1" max="4" width="11.42578125" style="2"/>
    <col min="5" max="5" width="12.7109375" style="2" bestFit="1" customWidth="1"/>
    <col min="6" max="9" width="11.42578125" style="2"/>
    <col min="10" max="10" width="12.7109375" style="2" bestFit="1" customWidth="1"/>
    <col min="11" max="11" width="11.42578125" style="2"/>
    <col min="12" max="12" width="12" style="2" bestFit="1" customWidth="1"/>
    <col min="13" max="13" width="12.7109375" style="2" bestFit="1" customWidth="1"/>
    <col min="14" max="16384" width="11.42578125" style="2"/>
  </cols>
  <sheetData>
    <row r="2" spans="1:21" ht="18.75" x14ac:dyDescent="0.25">
      <c r="D2" s="3" t="s">
        <v>241</v>
      </c>
    </row>
    <row r="5" spans="1:21" ht="18.75" x14ac:dyDescent="0.25">
      <c r="D5" s="3" t="s">
        <v>18</v>
      </c>
      <c r="N5" s="18" t="s">
        <v>238</v>
      </c>
    </row>
    <row r="7" spans="1:21" x14ac:dyDescent="0.25">
      <c r="A7" s="11" t="s">
        <v>80</v>
      </c>
      <c r="C7" s="5" t="s">
        <v>12</v>
      </c>
      <c r="D7" s="8">
        <v>8</v>
      </c>
      <c r="E7" s="4"/>
    </row>
    <row r="8" spans="1:21" x14ac:dyDescent="0.25">
      <c r="C8" s="5" t="s">
        <v>82</v>
      </c>
      <c r="D8" s="9">
        <f>1/D7</f>
        <v>0.125</v>
      </c>
      <c r="E8" s="4"/>
    </row>
    <row r="9" spans="1:21" x14ac:dyDescent="0.25">
      <c r="E9" s="4"/>
    </row>
    <row r="10" spans="1:21" x14ac:dyDescent="0.25">
      <c r="C10" s="12" t="s">
        <v>83</v>
      </c>
      <c r="D10" s="10">
        <v>0.6</v>
      </c>
      <c r="E10" s="4"/>
    </row>
    <row r="11" spans="1:21" x14ac:dyDescent="0.25">
      <c r="C11" s="5" t="s">
        <v>84</v>
      </c>
      <c r="D11" s="10">
        <v>0.8</v>
      </c>
      <c r="E11" s="4"/>
    </row>
    <row r="12" spans="1:21" x14ac:dyDescent="0.25">
      <c r="B12" s="10"/>
      <c r="C12" s="5"/>
      <c r="D12" s="4"/>
      <c r="E12" s="4"/>
    </row>
    <row r="13" spans="1:21" x14ac:dyDescent="0.25">
      <c r="E13" s="13">
        <v>1</v>
      </c>
      <c r="F13" s="13"/>
      <c r="G13" s="13">
        <v>2</v>
      </c>
      <c r="H13" s="13"/>
      <c r="I13" s="13">
        <v>3</v>
      </c>
      <c r="J13" s="13"/>
      <c r="K13" s="13">
        <v>4</v>
      </c>
      <c r="L13" s="13"/>
      <c r="M13" s="13">
        <v>5</v>
      </c>
      <c r="N13" s="13"/>
      <c r="O13" s="13">
        <v>6</v>
      </c>
      <c r="P13" s="13"/>
      <c r="Q13" s="13">
        <v>7</v>
      </c>
      <c r="R13" s="13"/>
      <c r="S13" s="13">
        <v>8</v>
      </c>
      <c r="T13" s="13"/>
      <c r="U13" s="13">
        <v>9</v>
      </c>
    </row>
    <row r="14" spans="1:21" x14ac:dyDescent="0.25">
      <c r="E14" s="7">
        <v>0</v>
      </c>
      <c r="F14" s="7"/>
      <c r="G14" s="7">
        <f>1/D7</f>
        <v>0.125</v>
      </c>
      <c r="H14" s="7"/>
      <c r="I14" s="7">
        <f>2/D7</f>
        <v>0.25</v>
      </c>
      <c r="J14" s="7"/>
      <c r="K14" s="7">
        <f>3/D7</f>
        <v>0.375</v>
      </c>
      <c r="L14" s="7"/>
      <c r="M14" s="7">
        <f>4/D7</f>
        <v>0.5</v>
      </c>
      <c r="N14" s="7"/>
      <c r="O14" s="7">
        <f>5/D7</f>
        <v>0.625</v>
      </c>
      <c r="P14" s="7"/>
      <c r="Q14" s="7">
        <f>6/D7</f>
        <v>0.75</v>
      </c>
      <c r="R14" s="7"/>
      <c r="S14" s="7">
        <f>7/D7</f>
        <v>0.875</v>
      </c>
      <c r="T14" s="7"/>
      <c r="U14" s="7">
        <f>8/D7</f>
        <v>1</v>
      </c>
    </row>
    <row r="15" spans="1:21" x14ac:dyDescent="0.25">
      <c r="E15" s="7"/>
    </row>
    <row r="16" spans="1:21" x14ac:dyDescent="0.25">
      <c r="E16" s="7">
        <f>(1-$D$10*E14)*POWER(1-$D$11*E14,3)</f>
        <v>1</v>
      </c>
      <c r="G16" s="7">
        <f>(1-$D$10*G14)*POWER(1-$D$11*G14,3)</f>
        <v>0.67432500000000006</v>
      </c>
      <c r="I16" s="7">
        <f>(1-$D$10*I14)*POWER(1-$D$11*I14,3)</f>
        <v>0.43520000000000009</v>
      </c>
      <c r="K16" s="7">
        <f>(1-$D$10*K14)*POWER(1-$D$11*K14,3)</f>
        <v>0.26582499999999992</v>
      </c>
      <c r="M16" s="7">
        <f>(1-$D$10*M14)*POWER(1-$D$11*M14,3)</f>
        <v>0.1512</v>
      </c>
      <c r="O16" s="7">
        <f>(1-$D$10*O14)*POWER(1-$D$11*O14,3)</f>
        <v>7.8125E-2</v>
      </c>
      <c r="Q16" s="7">
        <f>(1-$D$10*Q14)*POWER(1-$D$11*Q14,3)</f>
        <v>3.5199999999999981E-2</v>
      </c>
      <c r="S16" s="7">
        <f>(1-$D$10*S14)*POWER(1-$D$11*S14,3)</f>
        <v>1.2824999999999989E-2</v>
      </c>
      <c r="U16" s="7">
        <f>(1-$D$10*U14)*POWER(1-$D$11*U14,3)</f>
        <v>3.199999999999998E-3</v>
      </c>
    </row>
    <row r="17" spans="1:21" x14ac:dyDescent="0.25">
      <c r="E17" s="7"/>
      <c r="G17" s="7"/>
      <c r="I17" s="7"/>
      <c r="K17" s="7"/>
      <c r="M17" s="7"/>
      <c r="O17" s="7"/>
      <c r="Q17" s="7"/>
      <c r="S17" s="7"/>
      <c r="U17" s="7"/>
    </row>
    <row r="18" spans="1:21" x14ac:dyDescent="0.25">
      <c r="E18" s="7">
        <f>(1-$D$10*E14)*(1-$D$11*E14)</f>
        <v>1</v>
      </c>
      <c r="F18" s="14"/>
      <c r="G18" s="7">
        <f>(1-$D$10*G14)*(1-$D$11*G14)</f>
        <v>0.83250000000000002</v>
      </c>
      <c r="H18" s="14"/>
      <c r="I18" s="7">
        <f>(1-$D$10*I14)*(1-$D$11*I14)</f>
        <v>0.68</v>
      </c>
      <c r="J18" s="14"/>
      <c r="K18" s="7">
        <f>(1-$D$10*K14)*(1-$D$11*K14)</f>
        <v>0.54249999999999998</v>
      </c>
      <c r="L18" s="14"/>
      <c r="M18" s="7">
        <f>(1-$D$10*M14)*(1-$D$11*M14)</f>
        <v>0.42</v>
      </c>
      <c r="N18" s="14"/>
      <c r="O18" s="7">
        <f>(1-$D$10*O14)*(1-$D$11*O14)</f>
        <v>0.3125</v>
      </c>
      <c r="P18" s="14"/>
      <c r="Q18" s="7">
        <f>(1-$D$10*Q14)*(1-$D$11*Q14)</f>
        <v>0.21999999999999997</v>
      </c>
      <c r="R18" s="14"/>
      <c r="S18" s="7">
        <f>(1-$D$10*S14)*(1-$D$11*S14)</f>
        <v>0.14249999999999996</v>
      </c>
      <c r="T18" s="14"/>
      <c r="U18" s="7">
        <f>(1-$D$10*U14)*(1-$D$11*U14)</f>
        <v>7.9999999999999988E-2</v>
      </c>
    </row>
    <row r="19" spans="1:21" x14ac:dyDescent="0.25">
      <c r="E19" s="7"/>
      <c r="G19" s="7"/>
      <c r="I19" s="7"/>
      <c r="K19" s="7"/>
      <c r="M19" s="7"/>
      <c r="O19" s="7"/>
      <c r="Q19" s="7"/>
      <c r="S19" s="7"/>
      <c r="U19" s="7"/>
    </row>
    <row r="20" spans="1:21" x14ac:dyDescent="0.25">
      <c r="B20" s="11"/>
      <c r="E20" s="7">
        <f>1+E14</f>
        <v>1</v>
      </c>
      <c r="G20" s="7">
        <f>1+G14</f>
        <v>1.125</v>
      </c>
      <c r="I20" s="7">
        <f>1+I14</f>
        <v>1.25</v>
      </c>
      <c r="K20" s="7">
        <f>1+K14</f>
        <v>1.375</v>
      </c>
      <c r="M20" s="7">
        <f>1+M14</f>
        <v>1.5</v>
      </c>
      <c r="O20" s="7">
        <f>1+O14</f>
        <v>1.625</v>
      </c>
      <c r="Q20" s="7">
        <f>1+Q14</f>
        <v>1.75</v>
      </c>
      <c r="S20" s="7">
        <f>1+S14</f>
        <v>1.875</v>
      </c>
      <c r="U20" s="7">
        <f>1+U14</f>
        <v>2</v>
      </c>
    </row>
    <row r="21" spans="1:21" x14ac:dyDescent="0.25">
      <c r="A21" s="1"/>
      <c r="B21" s="1"/>
      <c r="E21" s="7"/>
      <c r="G21" s="7"/>
      <c r="I21" s="7"/>
      <c r="K21" s="7"/>
      <c r="M21" s="7"/>
      <c r="O21" s="7"/>
      <c r="Q21" s="7"/>
      <c r="S21" s="7"/>
      <c r="U21" s="7"/>
    </row>
    <row r="22" spans="1:21" x14ac:dyDescent="0.25">
      <c r="A22" s="5"/>
      <c r="B22" s="1"/>
      <c r="C22" s="6"/>
      <c r="E22" s="7">
        <f>1+E14+E14*E14</f>
        <v>1</v>
      </c>
      <c r="G22" s="7">
        <f>1+G14+G14*G14</f>
        <v>1.140625</v>
      </c>
      <c r="I22" s="7">
        <f>1+I14+I14*I14</f>
        <v>1.3125</v>
      </c>
      <c r="K22" s="7">
        <f>1+K14+K14*K14</f>
        <v>1.515625</v>
      </c>
      <c r="M22" s="7">
        <f>1+M14+M14*M14</f>
        <v>1.75</v>
      </c>
      <c r="O22" s="7">
        <f>1+O14+O14*O14</f>
        <v>2.015625</v>
      </c>
      <c r="Q22" s="7">
        <f>1+Q14+Q14*Q14</f>
        <v>2.3125</v>
      </c>
      <c r="S22" s="7">
        <f>1+S14+S14*S14</f>
        <v>2.640625</v>
      </c>
      <c r="U22" s="7">
        <f>1+U14+U14*U14</f>
        <v>3</v>
      </c>
    </row>
    <row r="23" spans="1:21" x14ac:dyDescent="0.25">
      <c r="A23" s="1"/>
      <c r="B23" s="1"/>
      <c r="O23" s="15"/>
      <c r="Q23" s="15"/>
      <c r="S23" s="15"/>
      <c r="U23" s="7"/>
    </row>
    <row r="24" spans="1:21" x14ac:dyDescent="0.25">
      <c r="A24" s="1"/>
      <c r="B24" s="1"/>
      <c r="O24" s="15"/>
      <c r="Q24" s="15"/>
      <c r="S24" s="15"/>
      <c r="U24" s="7"/>
    </row>
    <row r="25" spans="1:21" x14ac:dyDescent="0.25">
      <c r="A25" s="1"/>
      <c r="B25" s="1"/>
      <c r="G25" s="9">
        <v>9.4031880305145883</v>
      </c>
      <c r="I25" s="16" t="s">
        <v>81</v>
      </c>
      <c r="J25" s="2">
        <f>10000000000*MDETERM(C34:X55)</f>
        <v>2.8796973309364498E-8</v>
      </c>
      <c r="L25" s="15" t="s">
        <v>85</v>
      </c>
      <c r="M25" s="15" t="s">
        <v>87</v>
      </c>
      <c r="O25" s="15"/>
      <c r="Q25" s="15"/>
      <c r="S25" s="15"/>
      <c r="U25" s="7"/>
    </row>
    <row r="26" spans="1:21" x14ac:dyDescent="0.25">
      <c r="A26" s="1"/>
      <c r="B26" s="1"/>
      <c r="D26" s="17"/>
      <c r="K26" s="2" t="s">
        <v>88</v>
      </c>
      <c r="L26" s="15" t="s">
        <v>234</v>
      </c>
      <c r="M26" s="7">
        <v>19.221797564320923</v>
      </c>
      <c r="O26" s="15"/>
      <c r="Q26" s="15"/>
      <c r="S26" s="15"/>
      <c r="U26" s="7"/>
    </row>
    <row r="27" spans="1:21" x14ac:dyDescent="0.25">
      <c r="B27" s="1"/>
      <c r="C27" s="1"/>
      <c r="E27" s="17"/>
      <c r="K27" s="2" t="s">
        <v>89</v>
      </c>
      <c r="L27" s="15" t="s">
        <v>235</v>
      </c>
      <c r="M27" s="7">
        <v>16.961392772645645</v>
      </c>
      <c r="O27" s="15"/>
      <c r="Q27" s="15"/>
      <c r="S27" s="15"/>
      <c r="U27" s="7"/>
    </row>
    <row r="28" spans="1:21" x14ac:dyDescent="0.25">
      <c r="B28" s="1"/>
      <c r="C28" s="1"/>
      <c r="E28" s="17"/>
      <c r="K28" s="2" t="s">
        <v>90</v>
      </c>
      <c r="L28" s="15" t="s">
        <v>236</v>
      </c>
      <c r="M28" s="7">
        <v>14.766276442325356</v>
      </c>
      <c r="O28" s="15"/>
      <c r="Q28" s="15"/>
      <c r="S28" s="15"/>
      <c r="U28" s="7"/>
    </row>
    <row r="29" spans="1:21" x14ac:dyDescent="0.25">
      <c r="B29" s="1"/>
      <c r="C29" s="1"/>
      <c r="E29" s="17"/>
      <c r="K29" s="2" t="s">
        <v>91</v>
      </c>
      <c r="L29" s="15" t="s">
        <v>237</v>
      </c>
      <c r="M29" s="7">
        <v>9.4031880305145883</v>
      </c>
      <c r="O29" s="15"/>
      <c r="Q29" s="15"/>
      <c r="S29" s="15"/>
      <c r="U29" s="7"/>
    </row>
    <row r="30" spans="1:21" x14ac:dyDescent="0.25">
      <c r="B30" s="1"/>
      <c r="C30" s="1"/>
      <c r="E30" s="17"/>
      <c r="O30" s="15"/>
      <c r="Q30" s="15"/>
      <c r="S30" s="15"/>
      <c r="U30" s="7"/>
    </row>
    <row r="31" spans="1:21" x14ac:dyDescent="0.25">
      <c r="B31" s="1"/>
      <c r="C31" s="1"/>
      <c r="E31" s="17"/>
      <c r="O31" s="15"/>
      <c r="Q31" s="15"/>
      <c r="S31" s="15"/>
      <c r="U31" s="7"/>
    </row>
    <row r="32" spans="1:21" x14ac:dyDescent="0.25">
      <c r="B32" s="1"/>
      <c r="C32" s="1"/>
      <c r="E32" s="17"/>
      <c r="O32" s="15"/>
      <c r="Q32" s="15"/>
      <c r="S32" s="15"/>
      <c r="U32" s="7"/>
    </row>
    <row r="33" spans="2:24" x14ac:dyDescent="0.25">
      <c r="C33" s="13" t="s">
        <v>0</v>
      </c>
      <c r="D33" s="13" t="s">
        <v>39</v>
      </c>
      <c r="E33" s="13" t="s">
        <v>1</v>
      </c>
      <c r="F33" s="13" t="s">
        <v>40</v>
      </c>
      <c r="G33" s="13" t="s">
        <v>2</v>
      </c>
      <c r="H33" s="13" t="s">
        <v>41</v>
      </c>
      <c r="I33" s="13" t="s">
        <v>3</v>
      </c>
      <c r="J33" s="13" t="s">
        <v>42</v>
      </c>
      <c r="K33" s="13" t="s">
        <v>4</v>
      </c>
      <c r="L33" s="13" t="s">
        <v>43</v>
      </c>
      <c r="M33" s="13" t="s">
        <v>5</v>
      </c>
      <c r="N33" s="13" t="s">
        <v>44</v>
      </c>
      <c r="O33" s="13" t="s">
        <v>6</v>
      </c>
      <c r="P33" s="13" t="s">
        <v>45</v>
      </c>
      <c r="Q33" s="13" t="s">
        <v>7</v>
      </c>
      <c r="R33" s="13" t="s">
        <v>46</v>
      </c>
      <c r="S33" s="13" t="s">
        <v>8</v>
      </c>
      <c r="T33" s="13" t="s">
        <v>47</v>
      </c>
      <c r="U33" s="13" t="s">
        <v>9</v>
      </c>
      <c r="V33" s="13" t="s">
        <v>48</v>
      </c>
      <c r="W33" s="13" t="s">
        <v>10</v>
      </c>
      <c r="X33" s="13" t="s">
        <v>49</v>
      </c>
    </row>
    <row r="34" spans="2:24" x14ac:dyDescent="0.25">
      <c r="B34" s="2" t="s">
        <v>21</v>
      </c>
      <c r="C34" s="7">
        <v>0</v>
      </c>
      <c r="D34" s="7">
        <v>1</v>
      </c>
      <c r="E34" s="7">
        <f>$D$8*$D$8*$D$8*$D$8*E18*E22*$G$25*$G$25</f>
        <v>2.1586900668264849E-2</v>
      </c>
      <c r="F34" s="7">
        <v>-2</v>
      </c>
      <c r="G34" s="7">
        <v>0</v>
      </c>
      <c r="H34" s="7">
        <v>1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</row>
    <row r="35" spans="2:24" x14ac:dyDescent="0.25">
      <c r="B35" s="2" t="s">
        <v>22</v>
      </c>
      <c r="C35" s="7">
        <f>E20*E16</f>
        <v>1</v>
      </c>
      <c r="D35" s="7">
        <v>0</v>
      </c>
      <c r="E35" s="7">
        <f>-2*E20*E16</f>
        <v>-2</v>
      </c>
      <c r="F35" s="7">
        <v>1</v>
      </c>
      <c r="G35" s="7">
        <f>E20*E16</f>
        <v>1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</row>
    <row r="36" spans="2:24" x14ac:dyDescent="0.25">
      <c r="B36" s="2" t="s">
        <v>23</v>
      </c>
      <c r="C36" s="7">
        <v>0</v>
      </c>
      <c r="D36" s="7">
        <v>0</v>
      </c>
      <c r="E36" s="7">
        <v>0</v>
      </c>
      <c r="F36" s="7">
        <v>1</v>
      </c>
      <c r="G36" s="7">
        <f>$D$8*$D$8*$D$8*$D$8*G18*G22*$G$25*$G$25</f>
        <v>2.0498280013470711E-2</v>
      </c>
      <c r="H36" s="7">
        <v>-2</v>
      </c>
      <c r="I36" s="7">
        <v>0</v>
      </c>
      <c r="J36" s="7">
        <v>1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</row>
    <row r="37" spans="2:24" x14ac:dyDescent="0.25">
      <c r="B37" s="2" t="s">
        <v>24</v>
      </c>
      <c r="C37" s="7">
        <v>0</v>
      </c>
      <c r="D37" s="7">
        <v>0</v>
      </c>
      <c r="E37" s="7">
        <f>G20*G16</f>
        <v>0.75861562500000002</v>
      </c>
      <c r="F37" s="7">
        <v>0</v>
      </c>
      <c r="G37" s="7">
        <f>-2*G20*G16</f>
        <v>-1.51723125</v>
      </c>
      <c r="H37" s="7">
        <v>1</v>
      </c>
      <c r="I37" s="7">
        <f>G20*G16</f>
        <v>0.75861562500000002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</row>
    <row r="38" spans="2:24" x14ac:dyDescent="0.25">
      <c r="B38" s="2" t="s">
        <v>25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1</v>
      </c>
      <c r="I38" s="7">
        <f>$D$8*$D$8*$D$8*$D$8*I18*I22*$G$25*$G$25</f>
        <v>1.926630884642638E-2</v>
      </c>
      <c r="J38" s="7">
        <v>-2</v>
      </c>
      <c r="K38" s="7">
        <v>0</v>
      </c>
      <c r="L38" s="7">
        <v>1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</row>
    <row r="39" spans="2:24" x14ac:dyDescent="0.25">
      <c r="B39" s="2" t="s">
        <v>26</v>
      </c>
      <c r="C39" s="7">
        <v>0</v>
      </c>
      <c r="D39" s="7">
        <v>0</v>
      </c>
      <c r="E39" s="7">
        <v>0</v>
      </c>
      <c r="F39" s="7">
        <v>0</v>
      </c>
      <c r="G39" s="7">
        <f>I20*I16</f>
        <v>0.54400000000000015</v>
      </c>
      <c r="H39" s="7">
        <v>0</v>
      </c>
      <c r="I39" s="7">
        <f>-2*I20*I16</f>
        <v>-1.0880000000000003</v>
      </c>
      <c r="J39" s="7">
        <v>1</v>
      </c>
      <c r="K39" s="7">
        <f>I20*I16</f>
        <v>0.54400000000000015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</row>
    <row r="40" spans="2:24" x14ac:dyDescent="0.25">
      <c r="B40" s="2" t="s">
        <v>27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1</v>
      </c>
      <c r="K40" s="7">
        <f>$D$8*$D$8*$D$8*$D$8*K18*K22*$G$25*$G$25</f>
        <v>1.774932313149636E-2</v>
      </c>
      <c r="L40" s="7">
        <v>-2</v>
      </c>
      <c r="M40" s="7">
        <v>0</v>
      </c>
      <c r="N40" s="7">
        <v>1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</row>
    <row r="41" spans="2:24" x14ac:dyDescent="0.25">
      <c r="B41" s="2" t="s">
        <v>28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f>K20*K16</f>
        <v>0.36550937499999991</v>
      </c>
      <c r="J41" s="7">
        <v>0</v>
      </c>
      <c r="K41" s="7">
        <f>-2*K20*K16</f>
        <v>-0.73101874999999983</v>
      </c>
      <c r="L41" s="7">
        <v>1</v>
      </c>
      <c r="M41" s="7">
        <f>K20*K16</f>
        <v>0.36550937499999991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</row>
    <row r="42" spans="2:24" x14ac:dyDescent="0.25">
      <c r="B42" s="2" t="s">
        <v>29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1</v>
      </c>
      <c r="M42" s="7">
        <f>$D$8*$D$8*$D$8*$D$8*M18*M22*$G$25*$G$25</f>
        <v>1.5866371991174664E-2</v>
      </c>
      <c r="N42" s="7">
        <v>-2</v>
      </c>
      <c r="O42" s="7">
        <v>0</v>
      </c>
      <c r="P42" s="7">
        <v>1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</row>
    <row r="43" spans="2:24" x14ac:dyDescent="0.25">
      <c r="B43" s="2" t="s">
        <v>30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f>M20*M16</f>
        <v>0.2268</v>
      </c>
      <c r="L43" s="7">
        <v>0</v>
      </c>
      <c r="M43" s="7">
        <f>-2*M20*M16</f>
        <v>-0.4536</v>
      </c>
      <c r="N43" s="7">
        <v>1</v>
      </c>
      <c r="O43" s="7">
        <f>M20*M16</f>
        <v>0.2268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</row>
    <row r="44" spans="2:24" x14ac:dyDescent="0.25">
      <c r="B44" s="2" t="s">
        <v>31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1</v>
      </c>
      <c r="O44" s="7">
        <f>$D$8*$D$8*$D$8*$D$8*O18*O22*$G$25*$G$25</f>
        <v>1.3597217706084793E-2</v>
      </c>
      <c r="P44" s="7">
        <v>-2</v>
      </c>
      <c r="Q44" s="7">
        <v>0</v>
      </c>
      <c r="R44" s="7">
        <v>1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</row>
    <row r="45" spans="2:24" x14ac:dyDescent="0.25">
      <c r="B45" s="2" t="s">
        <v>32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f>O20*O16</f>
        <v>0.126953125</v>
      </c>
      <c r="N45" s="7">
        <v>0</v>
      </c>
      <c r="O45" s="7">
        <f>-2*O20*O16</f>
        <v>-0.25390625</v>
      </c>
      <c r="P45" s="7">
        <v>1</v>
      </c>
      <c r="Q45" s="7">
        <f>O20*O16</f>
        <v>0.126953125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</row>
    <row r="46" spans="2:24" x14ac:dyDescent="0.25">
      <c r="B46" s="2" t="s">
        <v>33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1</v>
      </c>
      <c r="Q46" s="7">
        <f>$D$8*$D$8*$D$8*$D$8*Q18*Q22*$G$25*$G$25</f>
        <v>1.0982335714979741E-2</v>
      </c>
      <c r="R46" s="7">
        <v>-2</v>
      </c>
      <c r="S46" s="7">
        <v>0</v>
      </c>
      <c r="T46" s="7">
        <v>1</v>
      </c>
      <c r="U46" s="7">
        <v>0</v>
      </c>
      <c r="V46" s="7">
        <v>0</v>
      </c>
      <c r="W46" s="7">
        <v>0</v>
      </c>
      <c r="X46" s="7">
        <v>0</v>
      </c>
    </row>
    <row r="47" spans="2:24" x14ac:dyDescent="0.25">
      <c r="B47" s="2" t="s">
        <v>34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f>Q20*Q16</f>
        <v>6.1599999999999967E-2</v>
      </c>
      <c r="P47" s="7">
        <v>0</v>
      </c>
      <c r="Q47" s="7">
        <f>-2*Q20*Q16</f>
        <v>-0.12319999999999993</v>
      </c>
      <c r="R47" s="7">
        <v>1</v>
      </c>
      <c r="S47" s="7">
        <f>Q20*Q16</f>
        <v>6.1599999999999967E-2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</row>
    <row r="48" spans="2:24" x14ac:dyDescent="0.25">
      <c r="B48" s="2" t="s">
        <v>35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1</v>
      </c>
      <c r="S48" s="7">
        <f>$D$8*$D$8*$D$8*$D$8*S18*S22*$G$25*$G$25</f>
        <v>8.1229146147420005E-3</v>
      </c>
      <c r="T48" s="7">
        <v>-2</v>
      </c>
      <c r="U48" s="7">
        <v>0</v>
      </c>
      <c r="V48" s="7">
        <v>1</v>
      </c>
      <c r="W48" s="7">
        <v>0</v>
      </c>
      <c r="X48" s="7">
        <v>0</v>
      </c>
    </row>
    <row r="49" spans="2:24" x14ac:dyDescent="0.25">
      <c r="B49" s="2" t="s">
        <v>36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f>S20*S16</f>
        <v>2.4046874999999981E-2</v>
      </c>
      <c r="R49" s="7">
        <v>0</v>
      </c>
      <c r="S49" s="7">
        <f>-2*S20*S16</f>
        <v>-4.8093749999999963E-2</v>
      </c>
      <c r="T49" s="7">
        <v>1</v>
      </c>
      <c r="U49" s="7">
        <f>S20*S16</f>
        <v>2.4046874999999981E-2</v>
      </c>
      <c r="V49" s="7">
        <v>0</v>
      </c>
      <c r="W49" s="7">
        <v>0</v>
      </c>
      <c r="X49" s="7">
        <v>0</v>
      </c>
    </row>
    <row r="50" spans="2:24" x14ac:dyDescent="0.25">
      <c r="B50" s="2" t="s">
        <v>37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1</v>
      </c>
      <c r="U50" s="7">
        <f>$D$8*$D$8*$D$8*$D$8*U18*U22*$G$25*$G$25</f>
        <v>5.1808561603835625E-3</v>
      </c>
      <c r="V50" s="7">
        <v>-2</v>
      </c>
      <c r="W50" s="7">
        <v>0</v>
      </c>
      <c r="X50" s="7">
        <v>1</v>
      </c>
    </row>
    <row r="51" spans="2:24" x14ac:dyDescent="0.25">
      <c r="B51" s="2" t="s">
        <v>38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f>U20*U16</f>
        <v>6.399999999999996E-3</v>
      </c>
      <c r="T51" s="7">
        <v>0</v>
      </c>
      <c r="U51" s="7">
        <f>-2*U20*U16</f>
        <v>-1.2799999999999992E-2</v>
      </c>
      <c r="V51" s="7">
        <v>1</v>
      </c>
      <c r="W51" s="7">
        <f>U20*U16</f>
        <v>6.399999999999996E-3</v>
      </c>
      <c r="X51" s="7">
        <v>0</v>
      </c>
    </row>
    <row r="52" spans="2:24" x14ac:dyDescent="0.25">
      <c r="B52" s="2" t="s">
        <v>16</v>
      </c>
      <c r="C52" s="7">
        <v>0</v>
      </c>
      <c r="D52" s="7">
        <v>0</v>
      </c>
      <c r="E52" s="7">
        <v>1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</row>
    <row r="53" spans="2:24" x14ac:dyDescent="0.25">
      <c r="B53" s="2" t="s">
        <v>17</v>
      </c>
      <c r="C53" s="7">
        <v>-1</v>
      </c>
      <c r="D53" s="7">
        <v>0</v>
      </c>
      <c r="E53" s="7">
        <v>0</v>
      </c>
      <c r="F53" s="7">
        <v>0</v>
      </c>
      <c r="G53" s="7">
        <v>1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</row>
    <row r="54" spans="2:24" x14ac:dyDescent="0.25">
      <c r="B54" s="2" t="s">
        <v>19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1</v>
      </c>
      <c r="V54" s="7">
        <v>0</v>
      </c>
      <c r="W54" s="7">
        <v>0</v>
      </c>
      <c r="X54" s="7">
        <v>0</v>
      </c>
    </row>
    <row r="55" spans="2:24" x14ac:dyDescent="0.25">
      <c r="B55" s="2" t="s">
        <v>20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-1</v>
      </c>
      <c r="T55" s="7">
        <v>0</v>
      </c>
      <c r="U55" s="7">
        <v>0</v>
      </c>
      <c r="V55" s="7">
        <v>0</v>
      </c>
      <c r="W55" s="7">
        <v>1</v>
      </c>
      <c r="X55" s="7">
        <v>0</v>
      </c>
    </row>
    <row r="64" spans="2:24" ht="18.75" x14ac:dyDescent="0.25">
      <c r="D64" s="3" t="s">
        <v>18</v>
      </c>
    </row>
    <row r="66" spans="1:37" x14ac:dyDescent="0.25">
      <c r="A66" s="11" t="s">
        <v>80</v>
      </c>
      <c r="C66" s="5" t="s">
        <v>12</v>
      </c>
      <c r="D66" s="8">
        <v>16</v>
      </c>
      <c r="E66" s="4"/>
    </row>
    <row r="67" spans="1:37" x14ac:dyDescent="0.25">
      <c r="C67" s="5" t="s">
        <v>82</v>
      </c>
      <c r="D67" s="9">
        <f>1/D66</f>
        <v>6.25E-2</v>
      </c>
      <c r="E67" s="4"/>
    </row>
    <row r="68" spans="1:37" x14ac:dyDescent="0.25">
      <c r="E68" s="4"/>
    </row>
    <row r="69" spans="1:37" x14ac:dyDescent="0.25">
      <c r="C69" s="12" t="s">
        <v>83</v>
      </c>
      <c r="D69" s="10">
        <v>0.6</v>
      </c>
      <c r="E69" s="4"/>
    </row>
    <row r="70" spans="1:37" x14ac:dyDescent="0.25">
      <c r="C70" s="5" t="s">
        <v>84</v>
      </c>
      <c r="D70" s="10">
        <v>0.8</v>
      </c>
      <c r="E70" s="4"/>
    </row>
    <row r="71" spans="1:37" x14ac:dyDescent="0.25">
      <c r="B71" s="10"/>
      <c r="C71" s="5"/>
      <c r="D71" s="4"/>
      <c r="E71" s="4"/>
    </row>
    <row r="72" spans="1:37" x14ac:dyDescent="0.25">
      <c r="E72" s="13">
        <v>1</v>
      </c>
      <c r="F72" s="13"/>
      <c r="G72" s="13">
        <v>2</v>
      </c>
      <c r="H72" s="13"/>
      <c r="I72" s="13">
        <v>3</v>
      </c>
      <c r="J72" s="13"/>
      <c r="K72" s="13">
        <v>4</v>
      </c>
      <c r="L72" s="13"/>
      <c r="M72" s="13">
        <v>5</v>
      </c>
      <c r="N72" s="13"/>
      <c r="O72" s="13">
        <v>6</v>
      </c>
      <c r="P72" s="13"/>
      <c r="Q72" s="13">
        <v>7</v>
      </c>
      <c r="R72" s="13"/>
      <c r="S72" s="13">
        <v>8</v>
      </c>
      <c r="T72" s="13"/>
      <c r="U72" s="13">
        <v>9</v>
      </c>
      <c r="W72" s="13">
        <v>10</v>
      </c>
      <c r="X72" s="13"/>
      <c r="Y72" s="13">
        <v>11</v>
      </c>
      <c r="Z72" s="13"/>
      <c r="AA72" s="13">
        <v>12</v>
      </c>
      <c r="AB72" s="13"/>
      <c r="AC72" s="13">
        <v>13</v>
      </c>
      <c r="AD72" s="13"/>
      <c r="AE72" s="13">
        <v>14</v>
      </c>
      <c r="AF72" s="13"/>
      <c r="AG72" s="13">
        <v>15</v>
      </c>
      <c r="AH72" s="13"/>
      <c r="AI72" s="13">
        <v>16</v>
      </c>
      <c r="AJ72" s="13"/>
      <c r="AK72" s="13">
        <v>17</v>
      </c>
    </row>
    <row r="73" spans="1:37" x14ac:dyDescent="0.25">
      <c r="E73" s="7">
        <v>0</v>
      </c>
      <c r="F73" s="7"/>
      <c r="G73" s="7">
        <f>1/D66</f>
        <v>6.25E-2</v>
      </c>
      <c r="H73" s="7"/>
      <c r="I73" s="7">
        <f>2/D66</f>
        <v>0.125</v>
      </c>
      <c r="J73" s="7"/>
      <c r="K73" s="7">
        <f>3/D66</f>
        <v>0.1875</v>
      </c>
      <c r="L73" s="7"/>
      <c r="M73" s="7">
        <f>4/D66</f>
        <v>0.25</v>
      </c>
      <c r="N73" s="7"/>
      <c r="O73" s="7">
        <f>5/D66</f>
        <v>0.3125</v>
      </c>
      <c r="P73" s="7"/>
      <c r="Q73" s="7">
        <f>6/D66</f>
        <v>0.375</v>
      </c>
      <c r="R73" s="7"/>
      <c r="S73" s="7">
        <f>7/D66</f>
        <v>0.4375</v>
      </c>
      <c r="T73" s="7"/>
      <c r="U73" s="7">
        <f>8/D66</f>
        <v>0.5</v>
      </c>
      <c r="W73" s="7">
        <f>9/D66</f>
        <v>0.5625</v>
      </c>
      <c r="X73" s="7"/>
      <c r="Y73" s="7">
        <f>10/D66</f>
        <v>0.625</v>
      </c>
      <c r="Z73" s="7"/>
      <c r="AA73" s="7">
        <f>11/D66</f>
        <v>0.6875</v>
      </c>
      <c r="AB73" s="7"/>
      <c r="AC73" s="7">
        <f>12/D66</f>
        <v>0.75</v>
      </c>
      <c r="AD73" s="7"/>
      <c r="AE73" s="7">
        <f>13/D66</f>
        <v>0.8125</v>
      </c>
      <c r="AF73" s="7"/>
      <c r="AG73" s="7">
        <f>14/D66</f>
        <v>0.875</v>
      </c>
      <c r="AH73" s="7"/>
      <c r="AI73" s="7">
        <f>15/D66</f>
        <v>0.9375</v>
      </c>
      <c r="AJ73" s="7"/>
      <c r="AK73" s="7">
        <f>16/D66</f>
        <v>1</v>
      </c>
    </row>
    <row r="74" spans="1:37" x14ac:dyDescent="0.25">
      <c r="E74" s="7"/>
    </row>
    <row r="75" spans="1:37" x14ac:dyDescent="0.25">
      <c r="E75" s="7">
        <f>(1-$D$69*E73)*POWER(1-$D$70*E73,3)</f>
        <v>1</v>
      </c>
      <c r="G75" s="7">
        <f>(1-$D$69*G73)*POWER(1-$D$70*G73,3)</f>
        <v>0.82522343749999993</v>
      </c>
      <c r="I75" s="7">
        <f>(1-$D$69*I73)*POWER(1-$D$70*I73,3)</f>
        <v>0.67432500000000006</v>
      </c>
      <c r="K75" s="7">
        <f>(1-$D$69*K73)*POWER(1-$D$70*K73,3)</f>
        <v>0.5450359374999999</v>
      </c>
      <c r="M75" s="7">
        <f>(1-$D$69*M73)*POWER(1-$D$70*M73,3)</f>
        <v>0.43520000000000009</v>
      </c>
      <c r="O75" s="7">
        <f>(1-$D$69*O73)*POWER(1-$D$70*O73,3)</f>
        <v>0.3427734375</v>
      </c>
      <c r="Q75" s="7">
        <f>(1-$D$69*Q73)*POWER(1-$D$70*Q73,3)</f>
        <v>0.26582499999999992</v>
      </c>
      <c r="S75" s="7">
        <f>(1-$D$69*S73)*POWER(1-$D$70*S73,3)</f>
        <v>0.20253593749999993</v>
      </c>
      <c r="U75" s="7">
        <f>(1-$D$69*U73)*POWER(1-$D$70*U73,3)</f>
        <v>0.1512</v>
      </c>
      <c r="W75" s="7">
        <f>(1-$D$69*W73)*POWER(1-$D$70*W73,3)</f>
        <v>0.11022343750000005</v>
      </c>
      <c r="Y75" s="7">
        <f>(1-$D$69*Y73)*POWER(1-$D$70*Y73,3)</f>
        <v>7.8125E-2</v>
      </c>
      <c r="AA75" s="7">
        <f>(1-$D$69*AA73)*POWER(1-$D$70*AA73,3)</f>
        <v>5.3535937499999985E-2</v>
      </c>
      <c r="AC75" s="7">
        <f>(1-$D$69*AC73)*POWER(1-$D$70*AC73,3)</f>
        <v>3.5199999999999981E-2</v>
      </c>
      <c r="AE75" s="7">
        <f>(1-$D$69*AE73)*POWER(1-$D$70*AE73,3)</f>
        <v>2.1973437499999991E-2</v>
      </c>
      <c r="AG75" s="7">
        <f>(1-$D$69*AG73)*POWER(1-$D$70*AG73,3)</f>
        <v>1.2824999999999989E-2</v>
      </c>
      <c r="AI75" s="7">
        <f>(1-$D$69*AI73)*POWER(1-$D$70*AI73,3)</f>
        <v>6.8359375E-3</v>
      </c>
      <c r="AK75" s="7">
        <f>(1-$D$69*AK73)*POWER(1-$D$70*AK73,3)</f>
        <v>3.199999999999998E-3</v>
      </c>
    </row>
    <row r="76" spans="1:37" x14ac:dyDescent="0.25">
      <c r="E76" s="7"/>
      <c r="G76" s="7"/>
      <c r="I76" s="7"/>
      <c r="K76" s="7"/>
      <c r="M76" s="7"/>
      <c r="O76" s="7"/>
      <c r="Q76" s="7"/>
      <c r="S76" s="7"/>
      <c r="U76" s="7"/>
      <c r="W76" s="7"/>
      <c r="Y76" s="7"/>
      <c r="AA76" s="7"/>
      <c r="AC76" s="7"/>
      <c r="AE76" s="7"/>
      <c r="AG76" s="7"/>
      <c r="AI76" s="7"/>
      <c r="AK76" s="7"/>
    </row>
    <row r="77" spans="1:37" x14ac:dyDescent="0.25">
      <c r="E77" s="7">
        <f>(1-$D$69*E73)*(1-$D$70*E73)</f>
        <v>1</v>
      </c>
      <c r="F77" s="14"/>
      <c r="G77" s="7">
        <f>(1-$D$69*G73)*(1-$D$70*G73)</f>
        <v>0.91437499999999994</v>
      </c>
      <c r="H77" s="14"/>
      <c r="I77" s="7">
        <f>(1-$D$69*I73)*(1-$D$70*I73)</f>
        <v>0.83250000000000002</v>
      </c>
      <c r="J77" s="14"/>
      <c r="K77" s="7">
        <f>(1-$D$69*K73)*(1-$D$70*K73)</f>
        <v>0.75437499999999991</v>
      </c>
      <c r="L77" s="14"/>
      <c r="M77" s="7">
        <f>(1-$D$69*M73)*(1-$D$70*M73)</f>
        <v>0.68</v>
      </c>
      <c r="N77" s="14"/>
      <c r="O77" s="7">
        <f>(1-$D$69*O73)*(1-$D$70*O73)</f>
        <v>0.609375</v>
      </c>
      <c r="P77" s="14"/>
      <c r="Q77" s="7">
        <f>(1-$D$69*Q73)*(1-$D$70*Q73)</f>
        <v>0.54249999999999998</v>
      </c>
      <c r="R77" s="14"/>
      <c r="S77" s="7">
        <f>(1-$D$69*S73)*(1-$D$70*S73)</f>
        <v>0.47937499999999994</v>
      </c>
      <c r="T77" s="14"/>
      <c r="U77" s="7">
        <f>(1-$D$69*U73)*(1-$D$70*U73)</f>
        <v>0.42</v>
      </c>
      <c r="W77" s="7">
        <f>(1-$D$69*W73)*(1-$D$70*W73)</f>
        <v>0.36437500000000006</v>
      </c>
      <c r="Y77" s="7">
        <f>(1-$D$69*Y73)*(1-$D$70*Y73)</f>
        <v>0.3125</v>
      </c>
      <c r="AA77" s="7">
        <f>(1-$D$69*AA73)*(1-$D$70*AA73)</f>
        <v>0.26437499999999997</v>
      </c>
      <c r="AC77" s="7">
        <f>(1-$D$69*AC73)*(1-$D$70*AC73)</f>
        <v>0.21999999999999997</v>
      </c>
      <c r="AE77" s="7">
        <f>(1-$D$69*AE73)*(1-$D$70*AE73)</f>
        <v>0.17937499999999998</v>
      </c>
      <c r="AG77" s="7">
        <f>(1-$D$69*AG73)*(1-$D$70*AG73)</f>
        <v>0.14249999999999996</v>
      </c>
      <c r="AI77" s="7">
        <f>(1-$D$69*AI73)*(1-$D$70*AI73)</f>
        <v>0.109375</v>
      </c>
      <c r="AK77" s="7">
        <f>(1-$D$69*AK73)*(1-$D$70*AK73)</f>
        <v>7.9999999999999988E-2</v>
      </c>
    </row>
    <row r="78" spans="1:37" x14ac:dyDescent="0.25">
      <c r="E78" s="7"/>
      <c r="G78" s="7"/>
      <c r="I78" s="7"/>
      <c r="K78" s="7"/>
      <c r="M78" s="7"/>
      <c r="O78" s="7"/>
      <c r="Q78" s="7"/>
      <c r="S78" s="7"/>
      <c r="U78" s="7"/>
      <c r="W78" s="7"/>
      <c r="Y78" s="7"/>
      <c r="AA78" s="7"/>
      <c r="AC78" s="7"/>
      <c r="AE78" s="7"/>
      <c r="AG78" s="7"/>
      <c r="AI78" s="7"/>
      <c r="AK78" s="7"/>
    </row>
    <row r="79" spans="1:37" x14ac:dyDescent="0.25">
      <c r="B79" s="11"/>
      <c r="E79" s="7">
        <f>1+E73</f>
        <v>1</v>
      </c>
      <c r="G79" s="7">
        <f>1+G73</f>
        <v>1.0625</v>
      </c>
      <c r="I79" s="7">
        <f>1+I73</f>
        <v>1.125</v>
      </c>
      <c r="K79" s="7">
        <f>1+K73</f>
        <v>1.1875</v>
      </c>
      <c r="M79" s="7">
        <f>1+M73</f>
        <v>1.25</v>
      </c>
      <c r="O79" s="7">
        <f>1+O73</f>
        <v>1.3125</v>
      </c>
      <c r="Q79" s="7">
        <f>1+Q73</f>
        <v>1.375</v>
      </c>
      <c r="S79" s="7">
        <f>1+S73</f>
        <v>1.4375</v>
      </c>
      <c r="U79" s="7">
        <f>1+U73</f>
        <v>1.5</v>
      </c>
      <c r="W79" s="7">
        <f>1+W73</f>
        <v>1.5625</v>
      </c>
      <c r="Y79" s="7">
        <f>1+Y73</f>
        <v>1.625</v>
      </c>
      <c r="AA79" s="7">
        <f>1+AA73</f>
        <v>1.6875</v>
      </c>
      <c r="AC79" s="7">
        <f>1+AC73</f>
        <v>1.75</v>
      </c>
      <c r="AE79" s="7">
        <f>1+AE73</f>
        <v>1.8125</v>
      </c>
      <c r="AG79" s="7">
        <f>1+AG73</f>
        <v>1.875</v>
      </c>
      <c r="AI79" s="7">
        <f>1+AI73</f>
        <v>1.9375</v>
      </c>
      <c r="AK79" s="7">
        <f>1+AK73</f>
        <v>2</v>
      </c>
    </row>
    <row r="80" spans="1:37" x14ac:dyDescent="0.25">
      <c r="A80" s="1"/>
      <c r="B80" s="1"/>
      <c r="E80" s="7"/>
      <c r="G80" s="7"/>
      <c r="I80" s="7"/>
      <c r="K80" s="7"/>
      <c r="M80" s="7"/>
      <c r="O80" s="7"/>
      <c r="Q80" s="7"/>
      <c r="S80" s="7"/>
      <c r="U80" s="7"/>
      <c r="W80" s="7"/>
      <c r="Y80" s="7"/>
      <c r="AA80" s="7"/>
      <c r="AC80" s="7"/>
      <c r="AE80" s="7"/>
      <c r="AG80" s="7"/>
      <c r="AI80" s="7"/>
      <c r="AK80" s="7"/>
    </row>
    <row r="81" spans="1:40" x14ac:dyDescent="0.25">
      <c r="A81" s="5"/>
      <c r="B81" s="1"/>
      <c r="C81" s="6"/>
      <c r="E81" s="7">
        <f>1+E73+E73*E73</f>
        <v>1</v>
      </c>
      <c r="G81" s="7">
        <f>1+G73+G73*G73</f>
        <v>1.06640625</v>
      </c>
      <c r="I81" s="7">
        <f>1+I73+I73*I73</f>
        <v>1.140625</v>
      </c>
      <c r="K81" s="7">
        <f>1+K73+K73*K73</f>
        <v>1.22265625</v>
      </c>
      <c r="M81" s="7">
        <f>1+M73+M73*M73</f>
        <v>1.3125</v>
      </c>
      <c r="O81" s="7">
        <f>1+O73+O73*O73</f>
        <v>1.41015625</v>
      </c>
      <c r="Q81" s="7">
        <f>1+Q73+Q73*Q73</f>
        <v>1.515625</v>
      </c>
      <c r="S81" s="7">
        <f>1+S73+S73*S73</f>
        <v>1.62890625</v>
      </c>
      <c r="U81" s="7">
        <f>1+U73+U73*U73</f>
        <v>1.75</v>
      </c>
      <c r="W81" s="7">
        <f>1+W73+W73*W73</f>
        <v>1.87890625</v>
      </c>
      <c r="Y81" s="7">
        <f>1+Y73+Y73*Y73</f>
        <v>2.015625</v>
      </c>
      <c r="AA81" s="7">
        <f>1+AA73+AA73*AA73</f>
        <v>2.16015625</v>
      </c>
      <c r="AC81" s="7">
        <f>1+AC73+AC73*AC73</f>
        <v>2.3125</v>
      </c>
      <c r="AE81" s="7">
        <f>1+AE73+AE73*AE73</f>
        <v>2.47265625</v>
      </c>
      <c r="AG81" s="7">
        <f>1+AG73+AG73*AG73</f>
        <v>2.640625</v>
      </c>
      <c r="AI81" s="7">
        <f>1+AI73+AI73*AI73</f>
        <v>2.81640625</v>
      </c>
      <c r="AK81" s="7">
        <f>1+AK73+AK73*AK73</f>
        <v>3</v>
      </c>
    </row>
    <row r="82" spans="1:40" x14ac:dyDescent="0.25">
      <c r="A82" s="1"/>
      <c r="B82" s="1"/>
      <c r="O82" s="15"/>
      <c r="Q82" s="15"/>
      <c r="S82" s="15"/>
      <c r="U82" s="7"/>
    </row>
    <row r="83" spans="1:40" x14ac:dyDescent="0.25">
      <c r="A83" s="1"/>
      <c r="B83" s="1"/>
      <c r="O83" s="15"/>
      <c r="Q83" s="15"/>
      <c r="S83" s="15"/>
      <c r="U83" s="7"/>
    </row>
    <row r="84" spans="1:40" x14ac:dyDescent="0.25">
      <c r="A84" s="1"/>
      <c r="B84" s="1"/>
      <c r="G84" s="9">
        <v>10.110541005438956</v>
      </c>
      <c r="I84" s="16" t="s">
        <v>81</v>
      </c>
      <c r="J84" s="2">
        <f>1000000000000000*MDETERM(C93:AN130)</f>
        <v>2.2431597979234185E-6</v>
      </c>
      <c r="L84" s="15" t="s">
        <v>85</v>
      </c>
      <c r="M84" s="15" t="s">
        <v>87</v>
      </c>
      <c r="N84" s="15" t="s">
        <v>95</v>
      </c>
      <c r="O84" s="15"/>
      <c r="Q84" s="15"/>
      <c r="S84" s="15"/>
      <c r="U84" s="7"/>
    </row>
    <row r="85" spans="1:40" x14ac:dyDescent="0.25">
      <c r="A85" s="1"/>
      <c r="B85" s="1"/>
      <c r="D85" s="17"/>
      <c r="K85" s="2" t="s">
        <v>88</v>
      </c>
      <c r="L85" s="15" t="s">
        <v>234</v>
      </c>
      <c r="M85" s="7">
        <v>19.221797564320923</v>
      </c>
      <c r="N85" s="7">
        <v>20.140199070736809</v>
      </c>
      <c r="O85" s="15"/>
      <c r="Q85" s="15"/>
      <c r="S85" s="15"/>
      <c r="U85" s="7"/>
    </row>
    <row r="86" spans="1:40" x14ac:dyDescent="0.25">
      <c r="B86" s="1"/>
      <c r="C86" s="1"/>
      <c r="E86" s="17"/>
      <c r="K86" s="2" t="s">
        <v>89</v>
      </c>
      <c r="L86" s="15" t="s">
        <v>235</v>
      </c>
      <c r="M86" s="7">
        <v>16.961392772645645</v>
      </c>
      <c r="N86" s="7">
        <v>17.817754588065533</v>
      </c>
      <c r="O86" s="15"/>
      <c r="Q86" s="15"/>
      <c r="S86" s="15"/>
      <c r="U86" s="7"/>
    </row>
    <row r="87" spans="1:40" x14ac:dyDescent="0.25">
      <c r="B87" s="1"/>
      <c r="C87" s="1"/>
      <c r="E87" s="17"/>
      <c r="K87" s="2" t="s">
        <v>90</v>
      </c>
      <c r="L87" s="15" t="s">
        <v>236</v>
      </c>
      <c r="M87" s="7">
        <v>14.766276442325356</v>
      </c>
      <c r="N87" s="7">
        <v>15.558609985980627</v>
      </c>
      <c r="O87" s="15"/>
      <c r="Q87" s="15"/>
      <c r="S87" s="15"/>
      <c r="U87" s="7"/>
    </row>
    <row r="88" spans="1:40" x14ac:dyDescent="0.25">
      <c r="B88" s="1"/>
      <c r="C88" s="1"/>
      <c r="E88" s="17"/>
      <c r="K88" s="2" t="s">
        <v>91</v>
      </c>
      <c r="L88" s="15" t="s">
        <v>237</v>
      </c>
      <c r="M88" s="7">
        <v>9.4031880305145883</v>
      </c>
      <c r="N88" s="7">
        <v>10.110541005438956</v>
      </c>
      <c r="O88" s="15"/>
      <c r="Q88" s="15"/>
      <c r="S88" s="15"/>
      <c r="U88" s="7"/>
    </row>
    <row r="89" spans="1:40" x14ac:dyDescent="0.25">
      <c r="B89" s="1"/>
      <c r="C89" s="1"/>
      <c r="E89" s="17"/>
      <c r="O89" s="15"/>
      <c r="Q89" s="15"/>
      <c r="S89" s="15"/>
      <c r="U89" s="7"/>
    </row>
    <row r="90" spans="1:40" x14ac:dyDescent="0.25">
      <c r="B90" s="1"/>
      <c r="C90" s="1"/>
      <c r="E90" s="17"/>
      <c r="O90" s="15"/>
      <c r="Q90" s="15"/>
      <c r="S90" s="15"/>
      <c r="U90" s="7"/>
    </row>
    <row r="91" spans="1:40" x14ac:dyDescent="0.25">
      <c r="B91" s="1"/>
      <c r="C91" s="1"/>
      <c r="E91" s="17"/>
      <c r="O91" s="15"/>
      <c r="Q91" s="15"/>
      <c r="S91" s="15"/>
      <c r="U91" s="7"/>
    </row>
    <row r="92" spans="1:40" x14ac:dyDescent="0.25">
      <c r="C92" s="13" t="s">
        <v>0</v>
      </c>
      <c r="D92" s="13" t="s">
        <v>39</v>
      </c>
      <c r="E92" s="13" t="s">
        <v>1</v>
      </c>
      <c r="F92" s="13" t="s">
        <v>40</v>
      </c>
      <c r="G92" s="13" t="s">
        <v>2</v>
      </c>
      <c r="H92" s="13" t="s">
        <v>41</v>
      </c>
      <c r="I92" s="13" t="s">
        <v>3</v>
      </c>
      <c r="J92" s="13" t="s">
        <v>42</v>
      </c>
      <c r="K92" s="13" t="s">
        <v>4</v>
      </c>
      <c r="L92" s="13" t="s">
        <v>43</v>
      </c>
      <c r="M92" s="13" t="s">
        <v>5</v>
      </c>
      <c r="N92" s="13" t="s">
        <v>44</v>
      </c>
      <c r="O92" s="13" t="s">
        <v>6</v>
      </c>
      <c r="P92" s="13" t="s">
        <v>45</v>
      </c>
      <c r="Q92" s="13" t="s">
        <v>7</v>
      </c>
      <c r="R92" s="13" t="s">
        <v>46</v>
      </c>
      <c r="S92" s="13" t="s">
        <v>8</v>
      </c>
      <c r="T92" s="13" t="s">
        <v>47</v>
      </c>
      <c r="U92" s="13" t="s">
        <v>9</v>
      </c>
      <c r="V92" s="13" t="s">
        <v>48</v>
      </c>
      <c r="W92" s="13" t="s">
        <v>10</v>
      </c>
      <c r="X92" s="13" t="s">
        <v>49</v>
      </c>
      <c r="Y92" s="13" t="s">
        <v>11</v>
      </c>
      <c r="Z92" s="13" t="s">
        <v>50</v>
      </c>
      <c r="AA92" s="13" t="s">
        <v>13</v>
      </c>
      <c r="AB92" s="13" t="s">
        <v>51</v>
      </c>
      <c r="AC92" s="13" t="s">
        <v>14</v>
      </c>
      <c r="AD92" s="13" t="s">
        <v>52</v>
      </c>
      <c r="AE92" s="13" t="s">
        <v>15</v>
      </c>
      <c r="AF92" s="13" t="s">
        <v>53</v>
      </c>
      <c r="AG92" s="13" t="s">
        <v>62</v>
      </c>
      <c r="AH92" s="13" t="s">
        <v>63</v>
      </c>
      <c r="AI92" s="13" t="s">
        <v>64</v>
      </c>
      <c r="AJ92" s="13" t="s">
        <v>65</v>
      </c>
      <c r="AK92" s="13" t="s">
        <v>66</v>
      </c>
      <c r="AL92" s="13" t="s">
        <v>67</v>
      </c>
      <c r="AM92" s="13" t="s">
        <v>68</v>
      </c>
      <c r="AN92" s="13" t="s">
        <v>69</v>
      </c>
    </row>
    <row r="93" spans="1:40" x14ac:dyDescent="0.25">
      <c r="B93" s="2" t="s">
        <v>21</v>
      </c>
      <c r="C93" s="7">
        <v>0</v>
      </c>
      <c r="D93" s="7">
        <v>1</v>
      </c>
      <c r="E93" s="7">
        <f>$D$67*$D$67*$D$67*$D$67*E77*E81*$G$84*$G$84</f>
        <v>1.5597997958780299E-3</v>
      </c>
      <c r="F93" s="7">
        <v>-2</v>
      </c>
      <c r="G93" s="7">
        <v>0</v>
      </c>
      <c r="H93" s="7">
        <v>1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</row>
    <row r="94" spans="1:40" x14ac:dyDescent="0.25">
      <c r="B94" s="2" t="s">
        <v>22</v>
      </c>
      <c r="C94" s="7">
        <f>E79*E75</f>
        <v>1</v>
      </c>
      <c r="D94" s="7">
        <v>0</v>
      </c>
      <c r="E94" s="7">
        <f>-2*E79*E75</f>
        <v>-2</v>
      </c>
      <c r="F94" s="7">
        <v>1</v>
      </c>
      <c r="G94" s="7">
        <f>E79*E75</f>
        <v>1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</row>
    <row r="95" spans="1:40" x14ac:dyDescent="0.25">
      <c r="B95" s="2" t="s">
        <v>23</v>
      </c>
      <c r="C95" s="7">
        <v>0</v>
      </c>
      <c r="D95" s="7">
        <v>0</v>
      </c>
      <c r="E95" s="7">
        <v>0</v>
      </c>
      <c r="F95" s="7">
        <v>1</v>
      </c>
      <c r="G95" s="7">
        <f>$D$67*$D$67*$D$67*$D$67*G77*G81*$G$84*$G$84</f>
        <v>1.5209533170749249E-3</v>
      </c>
      <c r="H95" s="7">
        <v>-2</v>
      </c>
      <c r="I95" s="7">
        <v>0</v>
      </c>
      <c r="J95" s="7">
        <v>1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</row>
    <row r="96" spans="1:40" x14ac:dyDescent="0.25">
      <c r="B96" s="2" t="s">
        <v>24</v>
      </c>
      <c r="C96" s="7">
        <v>0</v>
      </c>
      <c r="D96" s="7">
        <v>0</v>
      </c>
      <c r="E96" s="7">
        <f>G79*G75</f>
        <v>0.87679990234374994</v>
      </c>
      <c r="F96" s="7">
        <v>0</v>
      </c>
      <c r="G96" s="7">
        <f>-2*G79*G75</f>
        <v>-1.7535998046874999</v>
      </c>
      <c r="H96" s="7">
        <v>1</v>
      </c>
      <c r="I96" s="7">
        <f>G79*G75</f>
        <v>0.87679990234374994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</row>
    <row r="97" spans="2:40" x14ac:dyDescent="0.25">
      <c r="B97" s="2" t="s">
        <v>25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1</v>
      </c>
      <c r="I97" s="7">
        <f>$D$67*$D$67*$D$67*$D$67*I77*I81*$G$84*$G$84</f>
        <v>1.4811395796093371E-3</v>
      </c>
      <c r="J97" s="7">
        <v>-2</v>
      </c>
      <c r="K97" s="7">
        <v>0</v>
      </c>
      <c r="L97" s="7">
        <v>1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</row>
    <row r="98" spans="2:40" x14ac:dyDescent="0.25">
      <c r="B98" s="2" t="s">
        <v>26</v>
      </c>
      <c r="C98" s="7">
        <v>0</v>
      </c>
      <c r="D98" s="7">
        <v>0</v>
      </c>
      <c r="E98" s="7">
        <v>0</v>
      </c>
      <c r="F98" s="7">
        <v>0</v>
      </c>
      <c r="G98" s="7">
        <f>I79*I75</f>
        <v>0.75861562500000002</v>
      </c>
      <c r="H98" s="7">
        <v>0</v>
      </c>
      <c r="I98" s="7">
        <f>-2*I79*I75</f>
        <v>-1.51723125</v>
      </c>
      <c r="J98" s="7">
        <v>1</v>
      </c>
      <c r="K98" s="7">
        <f>I79*I75</f>
        <v>0.75861562500000002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</row>
    <row r="99" spans="2:40" x14ac:dyDescent="0.25">
      <c r="B99" s="2" t="s">
        <v>27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1</v>
      </c>
      <c r="K99" s="7">
        <f>$D$67*$D$67*$D$67*$D$67*K77*K81*$G$84*$G$84</f>
        <v>1.4386677848744059E-3</v>
      </c>
      <c r="L99" s="7">
        <v>-2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</row>
    <row r="100" spans="2:40" x14ac:dyDescent="0.25">
      <c r="B100" s="2" t="s">
        <v>28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f>K79*K75</f>
        <v>0.64723017578124986</v>
      </c>
      <c r="J100" s="7">
        <v>0</v>
      </c>
      <c r="K100" s="7">
        <f>-2*K79*K75</f>
        <v>-1.2944603515624997</v>
      </c>
      <c r="L100" s="7">
        <v>1</v>
      </c>
      <c r="M100" s="7">
        <f>K79*K75</f>
        <v>0.64723017578124986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</row>
    <row r="101" spans="2:40" x14ac:dyDescent="0.25">
      <c r="B101" s="2" t="s">
        <v>29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1</v>
      </c>
      <c r="M101" s="7">
        <f>$D$67*$D$67*$D$67*$D$67*M77*M81*$G$84*$G$84</f>
        <v>1.3921213178211419E-3</v>
      </c>
      <c r="N101" s="7">
        <v>-2</v>
      </c>
      <c r="O101" s="7">
        <v>0</v>
      </c>
      <c r="P101" s="7">
        <v>1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</row>
    <row r="102" spans="2:40" x14ac:dyDescent="0.25">
      <c r="B102" s="2" t="s">
        <v>30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f>M79*M75</f>
        <v>0.54400000000000015</v>
      </c>
      <c r="L102" s="7">
        <v>0</v>
      </c>
      <c r="M102" s="7">
        <f>-2*M79*M75</f>
        <v>-1.0880000000000003</v>
      </c>
      <c r="N102" s="7">
        <v>1</v>
      </c>
      <c r="O102" s="7">
        <f>M79*M75</f>
        <v>0.54400000000000015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</row>
    <row r="103" spans="2:40" x14ac:dyDescent="0.25">
      <c r="B103" s="2" t="s">
        <v>31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1</v>
      </c>
      <c r="O103" s="7">
        <f>$D$67*$D$67*$D$67*$D$67*O77*O81*$G$84*$G$84</f>
        <v>1.3403577469584217E-3</v>
      </c>
      <c r="P103" s="7">
        <v>-2</v>
      </c>
      <c r="Q103" s="7">
        <v>0</v>
      </c>
      <c r="R103" s="7">
        <v>1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</row>
    <row r="104" spans="2:40" x14ac:dyDescent="0.25">
      <c r="B104" s="2" t="s">
        <v>32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f>O79*O75</f>
        <v>0.44989013671875</v>
      </c>
      <c r="N104" s="7">
        <v>0</v>
      </c>
      <c r="O104" s="7">
        <f>-2*O79*O75</f>
        <v>-0.8997802734375</v>
      </c>
      <c r="P104" s="7">
        <v>1</v>
      </c>
      <c r="Q104" s="7">
        <f>O79*O75</f>
        <v>0.44989013671875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</row>
    <row r="105" spans="2:40" x14ac:dyDescent="0.25">
      <c r="B105" s="2" t="s">
        <v>33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1</v>
      </c>
      <c r="Q105" s="7">
        <f>$D$67*$D$67*$D$67*$D$67*Q77*Q81*$G$84*$G$84</f>
        <v>1.282508824352994E-3</v>
      </c>
      <c r="R105" s="7">
        <v>-2</v>
      </c>
      <c r="S105" s="7">
        <v>0</v>
      </c>
      <c r="T105" s="7">
        <v>1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</row>
    <row r="106" spans="2:40" x14ac:dyDescent="0.25">
      <c r="B106" s="2" t="s">
        <v>34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f>Q79*Q75</f>
        <v>0.36550937499999991</v>
      </c>
      <c r="P106" s="7">
        <v>0</v>
      </c>
      <c r="Q106" s="7">
        <f>-2*Q79*Q75</f>
        <v>-0.73101874999999983</v>
      </c>
      <c r="R106" s="7">
        <v>1</v>
      </c>
      <c r="S106" s="7">
        <f>Q79*Q75</f>
        <v>0.36550937499999991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</row>
    <row r="107" spans="2:40" x14ac:dyDescent="0.25">
      <c r="B107" s="2" t="s">
        <v>35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1</v>
      </c>
      <c r="S107" s="7">
        <f>$D$67*$D$67*$D$67*$D$67*S77*S81*$G$84*$G$84</f>
        <v>1.2179804856294755E-3</v>
      </c>
      <c r="T107" s="7">
        <v>-2</v>
      </c>
      <c r="U107" s="7">
        <v>0</v>
      </c>
      <c r="V107" s="7">
        <v>1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</row>
    <row r="108" spans="2:40" x14ac:dyDescent="0.25">
      <c r="B108" s="2" t="s">
        <v>36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f>S79*S75</f>
        <v>0.2911454101562499</v>
      </c>
      <c r="R108" s="7">
        <v>0</v>
      </c>
      <c r="S108" s="7">
        <f>-2*S79*S75</f>
        <v>-0.58229082031249979</v>
      </c>
      <c r="T108" s="7">
        <v>1</v>
      </c>
      <c r="U108" s="7">
        <f>S79*S75</f>
        <v>0.2911454101562499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</row>
    <row r="109" spans="2:40" x14ac:dyDescent="0.25">
      <c r="B109" s="2" t="s">
        <v>37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1</v>
      </c>
      <c r="U109" s="7">
        <f>$D$67*$D$67*$D$67*$D$67*U77*U81*$G$84*$G$84</f>
        <v>1.146452849970352E-3</v>
      </c>
      <c r="V109" s="7">
        <v>-2</v>
      </c>
      <c r="W109" s="7">
        <v>0</v>
      </c>
      <c r="X109" s="7">
        <v>1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</row>
    <row r="110" spans="2:40" x14ac:dyDescent="0.25">
      <c r="B110" s="2" t="s">
        <v>38</v>
      </c>
      <c r="C110" s="7">
        <v>0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f>U79*U75</f>
        <v>0.2268</v>
      </c>
      <c r="T110" s="7">
        <v>0</v>
      </c>
      <c r="U110" s="7">
        <f>-2*U79*U75</f>
        <v>-0.4536</v>
      </c>
      <c r="V110" s="7">
        <v>1</v>
      </c>
      <c r="W110" s="7">
        <f>U79*U75</f>
        <v>0.2268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</row>
    <row r="111" spans="2:40" x14ac:dyDescent="0.25">
      <c r="B111" s="2" t="s">
        <v>54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1</v>
      </c>
      <c r="W111" s="7">
        <f>$D$67*$D$67*$D$67*$D$67*W77*W81*$G$84*$G$84</f>
        <v>1.0678802201159786E-3</v>
      </c>
      <c r="X111" s="7">
        <v>-2</v>
      </c>
      <c r="Y111" s="7">
        <v>0</v>
      </c>
      <c r="Z111" s="7">
        <v>1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</row>
    <row r="112" spans="2:40" x14ac:dyDescent="0.25">
      <c r="B112" s="2" t="s">
        <v>55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f>W79*W75</f>
        <v>0.17222412109375007</v>
      </c>
      <c r="V112" s="7">
        <v>0</v>
      </c>
      <c r="W112" s="7">
        <f>-2*W79*W75</f>
        <v>-0.34444824218750014</v>
      </c>
      <c r="X112" s="7">
        <v>1</v>
      </c>
      <c r="Y112" s="7">
        <f>W79*W75</f>
        <v>0.17222412109375007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</row>
    <row r="113" spans="2:40" x14ac:dyDescent="0.25">
      <c r="B113" s="2" t="s">
        <v>56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1</v>
      </c>
      <c r="Y113" s="7">
        <f>$D$67*$D$67*$D$67*$D$67*Y77*Y81*$G$84*$G$84</f>
        <v>9.824910823645794E-4</v>
      </c>
      <c r="Z113" s="7">
        <v>-2</v>
      </c>
      <c r="AA113" s="7">
        <v>0</v>
      </c>
      <c r="AB113" s="7">
        <v>1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</row>
    <row r="114" spans="2:40" x14ac:dyDescent="0.25">
      <c r="B114" s="2" t="s">
        <v>57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f>Y79*Y75</f>
        <v>0.126953125</v>
      </c>
      <c r="X114" s="7">
        <v>0</v>
      </c>
      <c r="Y114" s="7">
        <f>-2*Y79*Y75</f>
        <v>-0.25390625</v>
      </c>
      <c r="Z114" s="7">
        <v>1</v>
      </c>
      <c r="AA114" s="7">
        <f>Y79*Y75</f>
        <v>0.126953125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</row>
    <row r="115" spans="2:40" x14ac:dyDescent="0.25">
      <c r="B115" s="2" t="s">
        <v>58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1</v>
      </c>
      <c r="AA115" s="7">
        <f>$D$67*$D$67*$D$67*$D$67*AA77*AA81*$G$84*$G$84</f>
        <v>8.9078810657224798E-4</v>
      </c>
      <c r="AB115" s="7">
        <v>-2</v>
      </c>
      <c r="AC115" s="7">
        <v>0</v>
      </c>
      <c r="AD115" s="7">
        <v>1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</row>
    <row r="116" spans="2:40" x14ac:dyDescent="0.25">
      <c r="B116" s="2" t="s">
        <v>59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f>AA79*AA75</f>
        <v>9.034189453124998E-2</v>
      </c>
      <c r="Z116" s="7">
        <v>0</v>
      </c>
      <c r="AA116" s="7">
        <f>-2*AA79*AA75</f>
        <v>-0.18068378906249996</v>
      </c>
      <c r="AB116" s="7">
        <v>1</v>
      </c>
      <c r="AC116" s="7">
        <f>AA79*AA75</f>
        <v>9.034189453124998E-2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</row>
    <row r="117" spans="2:40" x14ac:dyDescent="0.25">
      <c r="B117" s="2" t="s">
        <v>60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f>$D$67*$D$67*$D$67*$D$67*AC77*AC81*$G$84*$G$84</f>
        <v>7.9354814615294753E-4</v>
      </c>
      <c r="AD117" s="7">
        <v>-2</v>
      </c>
      <c r="AE117" s="7">
        <v>0</v>
      </c>
      <c r="AF117" s="7">
        <v>1</v>
      </c>
      <c r="AG117" s="7">
        <v>0</v>
      </c>
      <c r="AH117" s="7">
        <v>0</v>
      </c>
      <c r="AI117" s="7">
        <v>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</row>
    <row r="118" spans="2:40" x14ac:dyDescent="0.25">
      <c r="B118" s="2" t="s">
        <v>61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f>AC79*AC75</f>
        <v>6.1599999999999967E-2</v>
      </c>
      <c r="AB118" s="7">
        <v>0</v>
      </c>
      <c r="AC118" s="7">
        <f>-2*AC79*AC75</f>
        <v>-0.12319999999999993</v>
      </c>
      <c r="AD118" s="7">
        <v>1</v>
      </c>
      <c r="AE118" s="7">
        <f>AC79*AC75</f>
        <v>6.1599999999999967E-2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</row>
    <row r="119" spans="2:40" x14ac:dyDescent="0.25">
      <c r="B119" s="2" t="s">
        <v>70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1</v>
      </c>
      <c r="AE119" s="7">
        <f>$D$67*$D$67*$D$67*$D$67*AE77*AE81*$G$84*$G$84</f>
        <v>6.9182223807850963E-4</v>
      </c>
      <c r="AF119" s="7">
        <v>-2</v>
      </c>
      <c r="AG119" s="7">
        <v>0</v>
      </c>
      <c r="AH119" s="7">
        <v>1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</row>
    <row r="120" spans="2:40" x14ac:dyDescent="0.25">
      <c r="B120" s="2" t="s">
        <v>71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f>AE79*AE75</f>
        <v>3.9826855468749985E-2</v>
      </c>
      <c r="AD120" s="7">
        <v>0</v>
      </c>
      <c r="AE120" s="7">
        <f>-2*AE79*AE75</f>
        <v>-7.9653710937499969E-2</v>
      </c>
      <c r="AF120" s="7">
        <v>1</v>
      </c>
      <c r="AG120" s="7">
        <f>AE79*AE75</f>
        <v>3.9826855468749985E-2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</row>
    <row r="121" spans="2:40" x14ac:dyDescent="0.25">
      <c r="B121" s="2" t="s">
        <v>72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1</v>
      </c>
      <c r="AG121" s="7">
        <f>$D$67*$D$67*$D$67*$D$67*AG77*AG81*$G$84*$G$84</f>
        <v>5.8693560287863505E-4</v>
      </c>
      <c r="AH121" s="7">
        <v>-2</v>
      </c>
      <c r="AI121" s="7">
        <v>0</v>
      </c>
      <c r="AJ121" s="7">
        <v>1</v>
      </c>
      <c r="AK121" s="7">
        <v>0</v>
      </c>
      <c r="AL121" s="7">
        <v>0</v>
      </c>
      <c r="AM121" s="7">
        <v>0</v>
      </c>
      <c r="AN121" s="7">
        <v>0</v>
      </c>
    </row>
    <row r="122" spans="2:40" x14ac:dyDescent="0.25">
      <c r="B122" s="2" t="s">
        <v>73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f>AG79*AG75</f>
        <v>2.4046874999999981E-2</v>
      </c>
      <c r="AF122" s="7">
        <v>0</v>
      </c>
      <c r="AG122" s="7">
        <f>-2*AG79*AG75</f>
        <v>-4.8093749999999963E-2</v>
      </c>
      <c r="AH122" s="7">
        <v>1</v>
      </c>
      <c r="AI122" s="7">
        <f>AG79*AG75</f>
        <v>2.4046874999999981E-2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</row>
    <row r="123" spans="2:40" x14ac:dyDescent="0.25">
      <c r="B123" s="2" t="s">
        <v>74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1</v>
      </c>
      <c r="AI123" s="7">
        <f>$D$67*$D$67*$D$67*$D$67*AI77*AI81*$G$84*$G$84</f>
        <v>4.8048764464089458E-4</v>
      </c>
      <c r="AJ123" s="7">
        <v>-2</v>
      </c>
      <c r="AK123" s="7">
        <v>0</v>
      </c>
      <c r="AL123" s="7">
        <v>1</v>
      </c>
      <c r="AM123" s="7">
        <v>0</v>
      </c>
      <c r="AN123" s="7">
        <v>0</v>
      </c>
    </row>
    <row r="124" spans="2:40" x14ac:dyDescent="0.25">
      <c r="B124" s="2" t="s">
        <v>75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f>AI79*AI75</f>
        <v>1.324462890625E-2</v>
      </c>
      <c r="AH124" s="7">
        <v>0</v>
      </c>
      <c r="AI124" s="7">
        <f>-2*AI79*AI75</f>
        <v>-2.64892578125E-2</v>
      </c>
      <c r="AJ124" s="7">
        <v>1</v>
      </c>
      <c r="AK124" s="7">
        <f>AI79*AI75</f>
        <v>1.324462890625E-2</v>
      </c>
      <c r="AL124" s="7">
        <v>0</v>
      </c>
      <c r="AM124" s="7">
        <v>0</v>
      </c>
      <c r="AN124" s="7">
        <v>0</v>
      </c>
    </row>
    <row r="125" spans="2:40" x14ac:dyDescent="0.25">
      <c r="B125" s="2" t="s">
        <v>76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1</v>
      </c>
      <c r="AK125" s="7">
        <f>$D$67*$D$67*$D$67*$D$67*AK77*AK81*$G$84*$G$84</f>
        <v>3.7435195101072713E-4</v>
      </c>
      <c r="AL125" s="7">
        <v>-2</v>
      </c>
      <c r="AM125" s="7">
        <v>0</v>
      </c>
      <c r="AN125" s="7">
        <v>1</v>
      </c>
    </row>
    <row r="126" spans="2:40" x14ac:dyDescent="0.25">
      <c r="B126" s="2" t="s">
        <v>77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f>AK79*AK75</f>
        <v>6.399999999999996E-3</v>
      </c>
      <c r="AJ126" s="7">
        <v>0</v>
      </c>
      <c r="AK126" s="7">
        <f>-2*AK79*AK75</f>
        <v>-1.2799999999999992E-2</v>
      </c>
      <c r="AL126" s="7">
        <v>1</v>
      </c>
      <c r="AM126" s="7">
        <f>AK79*AK75</f>
        <v>6.399999999999996E-3</v>
      </c>
      <c r="AN126" s="7">
        <v>0</v>
      </c>
    </row>
    <row r="127" spans="2:40" x14ac:dyDescent="0.25">
      <c r="B127" s="2" t="s">
        <v>16</v>
      </c>
      <c r="C127" s="7">
        <v>0</v>
      </c>
      <c r="D127" s="7">
        <v>0</v>
      </c>
      <c r="E127" s="7">
        <v>1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</row>
    <row r="128" spans="2:40" x14ac:dyDescent="0.25">
      <c r="B128" s="2" t="s">
        <v>17</v>
      </c>
      <c r="C128" s="7">
        <v>-1</v>
      </c>
      <c r="D128" s="7">
        <v>0</v>
      </c>
      <c r="E128" s="7">
        <v>0</v>
      </c>
      <c r="F128" s="7">
        <v>0</v>
      </c>
      <c r="G128" s="7">
        <v>1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</row>
    <row r="129" spans="1:40" x14ac:dyDescent="0.25">
      <c r="B129" s="2" t="s">
        <v>78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1</v>
      </c>
      <c r="AL129" s="7">
        <v>0</v>
      </c>
      <c r="AM129" s="7">
        <v>0</v>
      </c>
      <c r="AN129" s="7">
        <v>0</v>
      </c>
    </row>
    <row r="130" spans="1:40" x14ac:dyDescent="0.25">
      <c r="B130" s="2" t="s">
        <v>79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-1</v>
      </c>
      <c r="AJ130" s="7">
        <v>0</v>
      </c>
      <c r="AK130" s="7">
        <v>0</v>
      </c>
      <c r="AL130" s="7">
        <v>0</v>
      </c>
      <c r="AM130" s="7">
        <v>1</v>
      </c>
      <c r="AN130" s="7">
        <v>0</v>
      </c>
    </row>
    <row r="139" spans="1:40" ht="18.75" x14ac:dyDescent="0.25">
      <c r="D139" s="3" t="s">
        <v>18</v>
      </c>
    </row>
    <row r="141" spans="1:40" x14ac:dyDescent="0.25">
      <c r="A141" s="11" t="s">
        <v>80</v>
      </c>
      <c r="C141" s="5" t="s">
        <v>12</v>
      </c>
      <c r="D141" s="8">
        <v>32</v>
      </c>
      <c r="E141" s="4"/>
    </row>
    <row r="142" spans="1:40" x14ac:dyDescent="0.25">
      <c r="C142" s="5" t="s">
        <v>82</v>
      </c>
      <c r="D142" s="9">
        <f>1/D141</f>
        <v>3.125E-2</v>
      </c>
      <c r="E142" s="4"/>
    </row>
    <row r="143" spans="1:40" x14ac:dyDescent="0.25">
      <c r="E143" s="4"/>
    </row>
    <row r="144" spans="1:40" x14ac:dyDescent="0.25">
      <c r="C144" s="12" t="s">
        <v>83</v>
      </c>
      <c r="D144" s="10">
        <v>0.6</v>
      </c>
      <c r="E144" s="4"/>
    </row>
    <row r="145" spans="1:69" x14ac:dyDescent="0.25">
      <c r="C145" s="5" t="s">
        <v>84</v>
      </c>
      <c r="D145" s="10">
        <v>0.8</v>
      </c>
      <c r="E145" s="4"/>
    </row>
    <row r="146" spans="1:69" x14ac:dyDescent="0.25">
      <c r="B146" s="10"/>
      <c r="C146" s="5"/>
      <c r="D146" s="4"/>
      <c r="E146" s="4"/>
    </row>
    <row r="147" spans="1:69" x14ac:dyDescent="0.25">
      <c r="E147" s="13">
        <v>1</v>
      </c>
      <c r="F147" s="13"/>
      <c r="G147" s="13">
        <v>2</v>
      </c>
      <c r="H147" s="13"/>
      <c r="I147" s="13">
        <v>3</v>
      </c>
      <c r="J147" s="13"/>
      <c r="K147" s="13">
        <v>4</v>
      </c>
      <c r="L147" s="13"/>
      <c r="M147" s="13">
        <v>5</v>
      </c>
      <c r="N147" s="13"/>
      <c r="O147" s="13">
        <v>6</v>
      </c>
      <c r="P147" s="13"/>
      <c r="Q147" s="13">
        <v>7</v>
      </c>
      <c r="R147" s="13"/>
      <c r="S147" s="13">
        <v>8</v>
      </c>
      <c r="T147" s="13"/>
      <c r="U147" s="13">
        <v>9</v>
      </c>
      <c r="W147" s="13">
        <v>10</v>
      </c>
      <c r="X147" s="13"/>
      <c r="Y147" s="13">
        <v>11</v>
      </c>
      <c r="Z147" s="13"/>
      <c r="AA147" s="13">
        <v>12</v>
      </c>
      <c r="AB147" s="13"/>
      <c r="AC147" s="13">
        <v>13</v>
      </c>
      <c r="AD147" s="13"/>
      <c r="AE147" s="13">
        <v>14</v>
      </c>
      <c r="AF147" s="13"/>
      <c r="AG147" s="13">
        <v>15</v>
      </c>
      <c r="AH147" s="13"/>
      <c r="AI147" s="13">
        <v>16</v>
      </c>
      <c r="AJ147" s="13"/>
      <c r="AK147" s="13">
        <v>17</v>
      </c>
      <c r="AM147" s="13">
        <v>18</v>
      </c>
      <c r="AN147" s="13"/>
      <c r="AO147" s="13">
        <v>19</v>
      </c>
      <c r="AP147" s="13"/>
      <c r="AQ147" s="13">
        <v>20</v>
      </c>
      <c r="AR147" s="13"/>
      <c r="AS147" s="13">
        <v>21</v>
      </c>
      <c r="AT147" s="13"/>
      <c r="AU147" s="13">
        <v>22</v>
      </c>
      <c r="AV147" s="13"/>
      <c r="AW147" s="13">
        <v>23</v>
      </c>
      <c r="AX147" s="13"/>
      <c r="AY147" s="13">
        <v>24</v>
      </c>
      <c r="AZ147" s="13"/>
      <c r="BA147" s="13">
        <v>25</v>
      </c>
      <c r="BB147" s="13"/>
      <c r="BC147" s="13">
        <v>26</v>
      </c>
      <c r="BD147" s="13"/>
      <c r="BE147" s="13">
        <v>27</v>
      </c>
      <c r="BF147" s="13"/>
      <c r="BG147" s="13">
        <v>28</v>
      </c>
      <c r="BH147" s="13"/>
      <c r="BI147" s="13">
        <v>29</v>
      </c>
      <c r="BJ147" s="13"/>
      <c r="BK147" s="13">
        <v>30</v>
      </c>
      <c r="BL147" s="13"/>
      <c r="BM147" s="13">
        <v>31</v>
      </c>
      <c r="BN147" s="13"/>
      <c r="BO147" s="13">
        <v>32</v>
      </c>
      <c r="BP147" s="13"/>
      <c r="BQ147" s="13">
        <v>33</v>
      </c>
    </row>
    <row r="148" spans="1:69" x14ac:dyDescent="0.25">
      <c r="E148" s="7">
        <v>0</v>
      </c>
      <c r="F148" s="7"/>
      <c r="G148" s="7">
        <f>1/D141</f>
        <v>3.125E-2</v>
      </c>
      <c r="H148" s="7"/>
      <c r="I148" s="7">
        <f>2/D141</f>
        <v>6.25E-2</v>
      </c>
      <c r="J148" s="7"/>
      <c r="K148" s="7">
        <f>3/D141</f>
        <v>9.375E-2</v>
      </c>
      <c r="L148" s="7"/>
      <c r="M148" s="7">
        <f>4/D141</f>
        <v>0.125</v>
      </c>
      <c r="N148" s="7"/>
      <c r="O148" s="7">
        <f>5/D141</f>
        <v>0.15625</v>
      </c>
      <c r="P148" s="7"/>
      <c r="Q148" s="7">
        <f>6/D141</f>
        <v>0.1875</v>
      </c>
      <c r="R148" s="7"/>
      <c r="S148" s="7">
        <f>7/D141</f>
        <v>0.21875</v>
      </c>
      <c r="T148" s="7"/>
      <c r="U148" s="7">
        <f>8/D141</f>
        <v>0.25</v>
      </c>
      <c r="W148" s="7">
        <f>9/D141</f>
        <v>0.28125</v>
      </c>
      <c r="X148" s="7"/>
      <c r="Y148" s="7">
        <f>10/D141</f>
        <v>0.3125</v>
      </c>
      <c r="Z148" s="7"/>
      <c r="AA148" s="7">
        <f>11/D141</f>
        <v>0.34375</v>
      </c>
      <c r="AB148" s="7"/>
      <c r="AC148" s="7">
        <f>12/D141</f>
        <v>0.375</v>
      </c>
      <c r="AD148" s="7"/>
      <c r="AE148" s="7">
        <f>13/D141</f>
        <v>0.40625</v>
      </c>
      <c r="AF148" s="7"/>
      <c r="AG148" s="7">
        <f>14/D141</f>
        <v>0.4375</v>
      </c>
      <c r="AH148" s="7"/>
      <c r="AI148" s="7">
        <f>15/D141</f>
        <v>0.46875</v>
      </c>
      <c r="AJ148" s="7"/>
      <c r="AK148" s="7">
        <f>16/D141</f>
        <v>0.5</v>
      </c>
      <c r="AM148" s="7">
        <f>17/D141</f>
        <v>0.53125</v>
      </c>
      <c r="AN148" s="7"/>
      <c r="AO148" s="7">
        <f>18/D141</f>
        <v>0.5625</v>
      </c>
      <c r="AP148" s="7"/>
      <c r="AQ148" s="7">
        <f>19/D141</f>
        <v>0.59375</v>
      </c>
      <c r="AR148" s="7"/>
      <c r="AS148" s="7">
        <f>20/D141</f>
        <v>0.625</v>
      </c>
      <c r="AT148" s="7"/>
      <c r="AU148" s="7">
        <f>21/D141</f>
        <v>0.65625</v>
      </c>
      <c r="AV148" s="7"/>
      <c r="AW148" s="7">
        <f>22/D141</f>
        <v>0.6875</v>
      </c>
      <c r="AX148" s="7"/>
      <c r="AY148" s="7">
        <f>23/D141</f>
        <v>0.71875</v>
      </c>
      <c r="AZ148" s="7"/>
      <c r="BA148" s="7">
        <f>24/D141</f>
        <v>0.75</v>
      </c>
      <c r="BB148" s="7"/>
      <c r="BC148" s="7">
        <f>25/D141</f>
        <v>0.78125</v>
      </c>
      <c r="BD148" s="7"/>
      <c r="BE148" s="7">
        <f>26/D141</f>
        <v>0.8125</v>
      </c>
      <c r="BF148" s="7"/>
      <c r="BG148" s="7">
        <f>27/D141</f>
        <v>0.84375</v>
      </c>
      <c r="BH148" s="7"/>
      <c r="BI148" s="7">
        <f>28/D141</f>
        <v>0.875</v>
      </c>
      <c r="BJ148" s="7"/>
      <c r="BK148" s="7">
        <f>29/D141</f>
        <v>0.90625</v>
      </c>
      <c r="BL148" s="7"/>
      <c r="BM148" s="7">
        <f>30/D141</f>
        <v>0.9375</v>
      </c>
      <c r="BN148" s="7"/>
      <c r="BO148" s="7">
        <f>31/D141</f>
        <v>0.96875</v>
      </c>
      <c r="BP148" s="7"/>
      <c r="BQ148" s="7">
        <f>32/D141</f>
        <v>1</v>
      </c>
    </row>
    <row r="149" spans="1:69" x14ac:dyDescent="0.25">
      <c r="E149" s="7"/>
    </row>
    <row r="150" spans="1:69" x14ac:dyDescent="0.25">
      <c r="E150" s="7">
        <f>(1-$D$144*E148)*POWER(1-$D$145*E148,3)</f>
        <v>1</v>
      </c>
      <c r="G150" s="7">
        <f>(1-$D$144*G148)*POWER(1-$D$145*G148,3)</f>
        <v>0.90948076171874992</v>
      </c>
      <c r="I150" s="7">
        <f>(1-$D$144*I148)*POWER(1-$D$145*I148,3)</f>
        <v>0.82522343749999993</v>
      </c>
      <c r="K150" s="7">
        <f>(1-$D$144*K148)*POWER(1-$D$145*K148,3)</f>
        <v>0.74693388671875005</v>
      </c>
      <c r="M150" s="7">
        <f>(1-$D$144*M148)*POWER(1-$D$145*M148,3)</f>
        <v>0.67432500000000006</v>
      </c>
      <c r="O150" s="7">
        <f>(1-$D$144*O148)*POWER(1-$D$145*O148,3)</f>
        <v>0.60711669921875</v>
      </c>
      <c r="Q150" s="7">
        <f>(1-$D$144*Q148)*POWER(1-$D$145*Q148,3)</f>
        <v>0.5450359374999999</v>
      </c>
      <c r="S150" s="7">
        <f>(1-$D$144*S148)*POWER(1-$D$145*S148,3)</f>
        <v>0.48781669921874998</v>
      </c>
      <c r="U150" s="7">
        <f>(1-$D$144*U148)*POWER(1-$D$145*U148,3)</f>
        <v>0.43520000000000009</v>
      </c>
      <c r="W150" s="7">
        <f>(1-$D$144*W148)*POWER(1-$D$145*W148,3)</f>
        <v>0.38693388671875006</v>
      </c>
      <c r="Y150" s="7">
        <f>(1-$D$144*Y148)*POWER(1-$D$145*Y148,3)</f>
        <v>0.3427734375</v>
      </c>
      <c r="AA150" s="7">
        <f>(1-$D$144*AA148)*POWER(1-$D$145*AA148,3)</f>
        <v>0.30248076171874999</v>
      </c>
      <c r="AC150" s="7">
        <f>(1-$D$144*AC148)*POWER(1-$D$145*AC148,3)</f>
        <v>0.26582499999999992</v>
      </c>
      <c r="AE150" s="7">
        <f>(1-$D$144*AE148)*POWER(1-$D$145*AE148,3)</f>
        <v>0.23258232421875003</v>
      </c>
      <c r="AG150" s="7">
        <f>(1-$D$144*AG148)*POWER(1-$D$145*AG148,3)</f>
        <v>0.20253593749999993</v>
      </c>
      <c r="AI150" s="7">
        <f>(1-$D$144*AI148)*POWER(1-$D$145*AI148,3)</f>
        <v>0.17547607421875</v>
      </c>
      <c r="AK150" s="7">
        <f>(1-$D$144*AK148)*POWER(1-$D$145*AK148,3)</f>
        <v>0.1512</v>
      </c>
      <c r="AM150" s="7">
        <f>(1-$D$144*AM148)*POWER(1-$D$145*AM148,3)</f>
        <v>0.12951201171874996</v>
      </c>
      <c r="AO150" s="7">
        <f>(1-$D$144*AO148)*POWER(1-$D$145*AO148,3)</f>
        <v>0.11022343750000005</v>
      </c>
      <c r="AQ150" s="7">
        <f>(1-$D$144*AQ148)*POWER(1-$D$145*AQ148,3)</f>
        <v>9.3152636718749959E-2</v>
      </c>
      <c r="AS150" s="7">
        <f>(1-$D$144*AS148)*POWER(1-$D$145*AS148,3)</f>
        <v>7.8125E-2</v>
      </c>
      <c r="AU150" s="7">
        <f>(1-$D$144*AU148)*POWER(1-$D$145*AU148,3)</f>
        <v>6.4972949218749992E-2</v>
      </c>
      <c r="AW150" s="7">
        <f>(1-$D$144*AW148)*POWER(1-$D$145*AW148,3)</f>
        <v>5.3535937499999985E-2</v>
      </c>
      <c r="AY150" s="7">
        <f>(1-$D$144*AY148)*POWER(1-$D$145*AY148,3)</f>
        <v>4.3660449218749987E-2</v>
      </c>
      <c r="BA150" s="7">
        <f>(1-$D$144*BA148)*POWER(1-$D$145*BA148,3)</f>
        <v>3.5199999999999981E-2</v>
      </c>
      <c r="BC150" s="7">
        <f>(1-$D$144*BC148)*POWER(1-$D$145*BC148,3)</f>
        <v>2.801513671875E-2</v>
      </c>
      <c r="BE150" s="7">
        <f>(1-$D$144*BE148)*POWER(1-$D$145*BE148,3)</f>
        <v>2.1973437499999991E-2</v>
      </c>
      <c r="BG150" s="7">
        <f>(1-$D$144*BG148)*POWER(1-$D$145*BG148,3)</f>
        <v>1.6949511718749994E-2</v>
      </c>
      <c r="BI150" s="7">
        <f>(1-$D$144*BI148)*POWER(1-$D$145*BI148,3)</f>
        <v>1.2824999999999989E-2</v>
      </c>
      <c r="BK150" s="7">
        <f>(1-$D$144*BK148)*POWER(1-$D$145*BK148,3)</f>
        <v>9.4885742187499934E-3</v>
      </c>
      <c r="BM150" s="7">
        <f>(1-$D$144*BM148)*POWER(1-$D$145*BM148,3)</f>
        <v>6.8359375E-3</v>
      </c>
      <c r="BO150" s="7">
        <f>(1-$D$144*BO148)*POWER(1-$D$145*BO148,3)</f>
        <v>4.7698242187499988E-3</v>
      </c>
      <c r="BQ150" s="7">
        <f>(1-$D$144*BQ148)*POWER(1-$D$145*BQ148,3)</f>
        <v>3.199999999999998E-3</v>
      </c>
    </row>
    <row r="151" spans="1:69" x14ac:dyDescent="0.25">
      <c r="E151" s="7"/>
      <c r="G151" s="7"/>
      <c r="I151" s="7"/>
      <c r="K151" s="7"/>
      <c r="M151" s="7"/>
      <c r="O151" s="7"/>
      <c r="Q151" s="7"/>
      <c r="S151" s="7"/>
      <c r="U151" s="7"/>
      <c r="W151" s="7"/>
      <c r="Y151" s="7"/>
      <c r="AA151" s="7"/>
      <c r="AC151" s="7"/>
      <c r="AE151" s="7"/>
      <c r="AG151" s="7"/>
      <c r="AI151" s="7"/>
      <c r="AK151" s="7"/>
      <c r="AM151" s="7"/>
      <c r="AO151" s="7"/>
      <c r="AQ151" s="7"/>
      <c r="AS151" s="7"/>
      <c r="AU151" s="7"/>
      <c r="AW151" s="7"/>
      <c r="AY151" s="7"/>
      <c r="BA151" s="7"/>
      <c r="BC151" s="7"/>
      <c r="BE151" s="7"/>
      <c r="BG151" s="7"/>
      <c r="BI151" s="7"/>
      <c r="BK151" s="7"/>
      <c r="BM151" s="7"/>
      <c r="BO151" s="7"/>
      <c r="BQ151" s="7"/>
    </row>
    <row r="152" spans="1:69" x14ac:dyDescent="0.25">
      <c r="E152" s="7">
        <f>(1-$D$144*E148)*(1-$D$145*E148)</f>
        <v>1</v>
      </c>
      <c r="F152" s="14"/>
      <c r="G152" s="7">
        <f>(1-$D$144*G148)*(1-$D$145*G148)</f>
        <v>0.95671874999999995</v>
      </c>
      <c r="H152" s="14"/>
      <c r="I152" s="7">
        <f>(1-$D$144*I148)*(1-$D$145*I148)</f>
        <v>0.91437499999999994</v>
      </c>
      <c r="J152" s="14"/>
      <c r="K152" s="7">
        <f>(1-$D$144*K148)*(1-$D$145*K148)</f>
        <v>0.87296875000000007</v>
      </c>
      <c r="L152" s="14"/>
      <c r="M152" s="7">
        <f>(1-$D$144*M148)*(1-$D$145*M148)</f>
        <v>0.83250000000000002</v>
      </c>
      <c r="N152" s="14"/>
      <c r="O152" s="7">
        <f>(1-$D$144*O148)*(1-$D$145*O148)</f>
        <v>0.79296875</v>
      </c>
      <c r="P152" s="14"/>
      <c r="Q152" s="7">
        <f>(1-$D$144*Q148)*(1-$D$145*Q148)</f>
        <v>0.75437499999999991</v>
      </c>
      <c r="R152" s="14"/>
      <c r="S152" s="7">
        <f>(1-$D$144*S148)*(1-$D$145*S148)</f>
        <v>0.71671874999999996</v>
      </c>
      <c r="T152" s="14"/>
      <c r="U152" s="7">
        <f>(1-$D$144*U148)*(1-$D$145*U148)</f>
        <v>0.68</v>
      </c>
      <c r="W152" s="7">
        <f>(1-$D$144*W148)*(1-$D$145*W148)</f>
        <v>0.64421875000000006</v>
      </c>
      <c r="Y152" s="7">
        <f>(1-$D$144*Y148)*(1-$D$145*Y148)</f>
        <v>0.609375</v>
      </c>
      <c r="AA152" s="7">
        <f>(1-$D$144*AA148)*(1-$D$145*AA148)</f>
        <v>0.57546874999999997</v>
      </c>
      <c r="AC152" s="7">
        <f>(1-$D$144*AC148)*(1-$D$145*AC148)</f>
        <v>0.54249999999999998</v>
      </c>
      <c r="AE152" s="7">
        <f>(1-$D$144*AE148)*(1-$D$145*AE148)</f>
        <v>0.51046875000000003</v>
      </c>
      <c r="AG152" s="7">
        <f>(1-$D$144*AG148)*(1-$D$145*AG148)</f>
        <v>0.47937499999999994</v>
      </c>
      <c r="AI152" s="7">
        <f>(1-$D$144*AI148)*(1-$D$145*AI148)</f>
        <v>0.44921875</v>
      </c>
      <c r="AK152" s="7">
        <f>(1-$D$144*AK148)*(1-$D$145*AK148)</f>
        <v>0.42</v>
      </c>
      <c r="AM152" s="7">
        <f>(1-$D$144*AM148)*(1-$D$145*AM148)</f>
        <v>0.39171875</v>
      </c>
      <c r="AO152" s="7">
        <f>(1-$D$144*AO148)*(1-$D$145*AO148)</f>
        <v>0.36437500000000006</v>
      </c>
      <c r="AQ152" s="7">
        <f>(1-$D$144*AQ148)*(1-$D$145*AQ148)</f>
        <v>0.33796874999999998</v>
      </c>
      <c r="AS152" s="7">
        <f>(1-$D$144*AS148)*(1-$D$145*AS148)</f>
        <v>0.3125</v>
      </c>
      <c r="AU152" s="7">
        <f>(1-$D$144*AU148)*(1-$D$145*AU148)</f>
        <v>0.28796874999999994</v>
      </c>
      <c r="AW152" s="7">
        <f>(1-$D$144*AW148)*(1-$D$145*AW148)</f>
        <v>0.26437499999999997</v>
      </c>
      <c r="AY152" s="7">
        <f>(1-$D$144*AY148)*(1-$D$145*AY148)</f>
        <v>0.24171875000000001</v>
      </c>
      <c r="BA152" s="7">
        <f>(1-$D$144*BA148)*(1-$D$145*BA148)</f>
        <v>0.21999999999999997</v>
      </c>
      <c r="BC152" s="7">
        <f>(1-$D$144*BC148)*(1-$D$145*BC148)</f>
        <v>0.19921875</v>
      </c>
      <c r="BE152" s="7">
        <f>(1-$D$144*BE148)*(1-$D$145*BE148)</f>
        <v>0.17937499999999998</v>
      </c>
      <c r="BG152" s="7">
        <f>(1-$D$144*BG148)*(1-$D$145*BG148)</f>
        <v>0.16046874999999999</v>
      </c>
      <c r="BI152" s="7">
        <f>(1-$D$144*BI148)*(1-$D$145*BI148)</f>
        <v>0.14249999999999996</v>
      </c>
      <c r="BK152" s="7">
        <f>(1-$D$144*BK148)*(1-$D$145*BK148)</f>
        <v>0.12546874999999996</v>
      </c>
      <c r="BM152" s="7">
        <f>(1-$D$144*BM148)*(1-$D$145*BM148)</f>
        <v>0.109375</v>
      </c>
      <c r="BO152" s="7">
        <f>(1-$D$144*BO148)*(1-$D$145*BO148)</f>
        <v>9.4218750000000004E-2</v>
      </c>
      <c r="BQ152" s="7">
        <f>(1-$D$144*BQ148)*(1-$D$145*BQ148)</f>
        <v>7.9999999999999988E-2</v>
      </c>
    </row>
    <row r="153" spans="1:69" x14ac:dyDescent="0.25">
      <c r="E153" s="7"/>
      <c r="G153" s="7"/>
      <c r="I153" s="7"/>
      <c r="K153" s="7"/>
      <c r="M153" s="7"/>
      <c r="O153" s="7"/>
      <c r="Q153" s="7"/>
      <c r="S153" s="7"/>
      <c r="U153" s="7"/>
      <c r="W153" s="7"/>
      <c r="Y153" s="7"/>
      <c r="AA153" s="7"/>
      <c r="AC153" s="7"/>
      <c r="AE153" s="7"/>
      <c r="AG153" s="7"/>
      <c r="AI153" s="7"/>
      <c r="AK153" s="7"/>
      <c r="AM153" s="7"/>
      <c r="AO153" s="7"/>
      <c r="AQ153" s="7"/>
      <c r="AS153" s="7"/>
      <c r="AU153" s="7"/>
      <c r="AW153" s="7"/>
      <c r="AY153" s="7"/>
      <c r="BA153" s="7"/>
      <c r="BC153" s="7"/>
      <c r="BE153" s="7"/>
      <c r="BG153" s="7"/>
      <c r="BI153" s="7"/>
      <c r="BK153" s="7"/>
      <c r="BM153" s="7"/>
      <c r="BO153" s="7"/>
      <c r="BQ153" s="7"/>
    </row>
    <row r="154" spans="1:69" x14ac:dyDescent="0.25">
      <c r="B154" s="11"/>
      <c r="E154" s="7">
        <f>1+E148</f>
        <v>1</v>
      </c>
      <c r="G154" s="7">
        <f>1+G148</f>
        <v>1.03125</v>
      </c>
      <c r="I154" s="7">
        <f>1+I148</f>
        <v>1.0625</v>
      </c>
      <c r="K154" s="7">
        <f>1+K148</f>
        <v>1.09375</v>
      </c>
      <c r="M154" s="7">
        <f>1+M148</f>
        <v>1.125</v>
      </c>
      <c r="O154" s="7">
        <f>1+O148</f>
        <v>1.15625</v>
      </c>
      <c r="Q154" s="7">
        <f>1+Q148</f>
        <v>1.1875</v>
      </c>
      <c r="S154" s="7">
        <f>1+S148</f>
        <v>1.21875</v>
      </c>
      <c r="U154" s="7">
        <f>1+U148</f>
        <v>1.25</v>
      </c>
      <c r="W154" s="7">
        <f>1+W148</f>
        <v>1.28125</v>
      </c>
      <c r="Y154" s="7">
        <f>1+Y148</f>
        <v>1.3125</v>
      </c>
      <c r="AA154" s="7">
        <f>1+AA148</f>
        <v>1.34375</v>
      </c>
      <c r="AC154" s="7">
        <f>1+AC148</f>
        <v>1.375</v>
      </c>
      <c r="AE154" s="7">
        <f>1+AE148</f>
        <v>1.40625</v>
      </c>
      <c r="AG154" s="7">
        <f>1+AG148</f>
        <v>1.4375</v>
      </c>
      <c r="AI154" s="7">
        <f>1+AI148</f>
        <v>1.46875</v>
      </c>
      <c r="AK154" s="7">
        <f>1+AK148</f>
        <v>1.5</v>
      </c>
      <c r="AM154" s="7">
        <f>1+AM148</f>
        <v>1.53125</v>
      </c>
      <c r="AO154" s="7">
        <f>1+AO148</f>
        <v>1.5625</v>
      </c>
      <c r="AQ154" s="7">
        <f>1+AQ148</f>
        <v>1.59375</v>
      </c>
      <c r="AS154" s="7">
        <f>1+AS148</f>
        <v>1.625</v>
      </c>
      <c r="AU154" s="7">
        <f>1+AU148</f>
        <v>1.65625</v>
      </c>
      <c r="AW154" s="7">
        <f>1+AW148</f>
        <v>1.6875</v>
      </c>
      <c r="AY154" s="7">
        <f>1+AY148</f>
        <v>1.71875</v>
      </c>
      <c r="BA154" s="7">
        <f>1+BA148</f>
        <v>1.75</v>
      </c>
      <c r="BC154" s="7">
        <f>1+BC148</f>
        <v>1.78125</v>
      </c>
      <c r="BE154" s="7">
        <f>1+BE148</f>
        <v>1.8125</v>
      </c>
      <c r="BG154" s="7">
        <f>1+BG148</f>
        <v>1.84375</v>
      </c>
      <c r="BI154" s="7">
        <f>1+BI148</f>
        <v>1.875</v>
      </c>
      <c r="BK154" s="7">
        <f>1+BK148</f>
        <v>1.90625</v>
      </c>
      <c r="BM154" s="7">
        <f>1+BM148</f>
        <v>1.9375</v>
      </c>
      <c r="BO154" s="7">
        <f>1+BO148</f>
        <v>1.96875</v>
      </c>
      <c r="BQ154" s="7">
        <f>1+BQ148</f>
        <v>2</v>
      </c>
    </row>
    <row r="155" spans="1:69" x14ac:dyDescent="0.25">
      <c r="A155" s="1"/>
      <c r="B155" s="1"/>
      <c r="E155" s="7"/>
      <c r="G155" s="7"/>
      <c r="I155" s="7"/>
      <c r="K155" s="7"/>
      <c r="M155" s="7"/>
      <c r="O155" s="7"/>
      <c r="Q155" s="7"/>
      <c r="S155" s="7"/>
      <c r="U155" s="7"/>
      <c r="W155" s="7"/>
      <c r="Y155" s="7"/>
      <c r="AA155" s="7"/>
      <c r="AC155" s="7"/>
      <c r="AE155" s="7"/>
      <c r="AG155" s="7"/>
      <c r="AI155" s="7"/>
      <c r="AK155" s="7"/>
      <c r="AM155" s="7"/>
      <c r="AO155" s="7"/>
      <c r="AQ155" s="7"/>
      <c r="AS155" s="7"/>
      <c r="AU155" s="7"/>
      <c r="AW155" s="7"/>
      <c r="AY155" s="7"/>
      <c r="BA155" s="7"/>
      <c r="BC155" s="7"/>
      <c r="BE155" s="7"/>
      <c r="BG155" s="7"/>
      <c r="BI155" s="7"/>
      <c r="BK155" s="7"/>
      <c r="BM155" s="7"/>
      <c r="BO155" s="7"/>
      <c r="BQ155" s="7"/>
    </row>
    <row r="156" spans="1:69" x14ac:dyDescent="0.25">
      <c r="A156" s="5"/>
      <c r="B156" s="1"/>
      <c r="C156" s="6"/>
      <c r="E156" s="7">
        <f>1+E148+E148*E148</f>
        <v>1</v>
      </c>
      <c r="G156" s="7">
        <f>1+G148+G148*G148</f>
        <v>1.0322265625</v>
      </c>
      <c r="I156" s="7">
        <f>1+I148+I148*I148</f>
        <v>1.06640625</v>
      </c>
      <c r="K156" s="7">
        <f>1+K148+K148*K148</f>
        <v>1.1025390625</v>
      </c>
      <c r="M156" s="7">
        <f>1+M148+M148*M148</f>
        <v>1.140625</v>
      </c>
      <c r="O156" s="7">
        <f>1+O148+O148*O148</f>
        <v>1.1806640625</v>
      </c>
      <c r="Q156" s="7">
        <f>1+Q148+Q148*Q148</f>
        <v>1.22265625</v>
      </c>
      <c r="S156" s="7">
        <f>1+S148+S148*S148</f>
        <v>1.2666015625</v>
      </c>
      <c r="U156" s="7">
        <f>1+U148+U148*U148</f>
        <v>1.3125</v>
      </c>
      <c r="W156" s="7">
        <f>1+W148+W148*W148</f>
        <v>1.3603515625</v>
      </c>
      <c r="Y156" s="7">
        <f>1+Y148+Y148*Y148</f>
        <v>1.41015625</v>
      </c>
      <c r="AA156" s="7">
        <f>1+AA148+AA148*AA148</f>
        <v>1.4619140625</v>
      </c>
      <c r="AC156" s="7">
        <f>1+AC148+AC148*AC148</f>
        <v>1.515625</v>
      </c>
      <c r="AE156" s="7">
        <f>1+AE148+AE148*AE148</f>
        <v>1.5712890625</v>
      </c>
      <c r="AG156" s="7">
        <f>1+AG148+AG148*AG148</f>
        <v>1.62890625</v>
      </c>
      <c r="AI156" s="7">
        <f>1+AI148+AI148*AI148</f>
        <v>1.6884765625</v>
      </c>
      <c r="AK156" s="7">
        <f>1+AK148+AK148*AK148</f>
        <v>1.75</v>
      </c>
      <c r="AM156" s="7">
        <f>1+AM148+AM148*AM148</f>
        <v>1.8134765625</v>
      </c>
      <c r="AO156" s="7">
        <f>1+AO148+AO148*AO148</f>
        <v>1.87890625</v>
      </c>
      <c r="AQ156" s="7">
        <f>1+AQ148+AQ148*AQ148</f>
        <v>1.9462890625</v>
      </c>
      <c r="AS156" s="7">
        <f>1+AS148+AS148*AS148</f>
        <v>2.015625</v>
      </c>
      <c r="AU156" s="7">
        <f>1+AU148+AU148*AU148</f>
        <v>2.0869140625</v>
      </c>
      <c r="AW156" s="7">
        <f>1+AW148+AW148*AW148</f>
        <v>2.16015625</v>
      </c>
      <c r="AY156" s="7">
        <f>1+AY148+AY148*AY148</f>
        <v>2.2353515625</v>
      </c>
      <c r="BA156" s="7">
        <f>1+BA148+BA148*BA148</f>
        <v>2.3125</v>
      </c>
      <c r="BC156" s="7">
        <f>1+BC148+BC148*BC148</f>
        <v>2.3916015625</v>
      </c>
      <c r="BE156" s="7">
        <f>1+BE148+BE148*BE148</f>
        <v>2.47265625</v>
      </c>
      <c r="BG156" s="7">
        <f>1+BG148+BG148*BG148</f>
        <v>2.5556640625</v>
      </c>
      <c r="BI156" s="7">
        <f>1+BI148+BI148*BI148</f>
        <v>2.640625</v>
      </c>
      <c r="BK156" s="7">
        <f>1+BK148+BK148*BK148</f>
        <v>2.7275390625</v>
      </c>
      <c r="BM156" s="7">
        <f>1+BM148+BM148*BM148</f>
        <v>2.81640625</v>
      </c>
      <c r="BO156" s="7">
        <f>1+BO148+BO148*BO148</f>
        <v>2.9072265625</v>
      </c>
      <c r="BQ156" s="7">
        <f>1+BQ148+BQ148*BQ148</f>
        <v>3</v>
      </c>
    </row>
    <row r="157" spans="1:69" x14ac:dyDescent="0.25">
      <c r="A157" s="1"/>
      <c r="B157" s="1"/>
      <c r="O157" s="15"/>
      <c r="Q157" s="15"/>
      <c r="S157" s="15"/>
      <c r="U157" s="7"/>
    </row>
    <row r="158" spans="1:69" x14ac:dyDescent="0.25">
      <c r="A158" s="1"/>
      <c r="B158" s="1"/>
      <c r="O158" s="15"/>
      <c r="Q158" s="15"/>
      <c r="S158" s="15"/>
      <c r="U158" s="7"/>
    </row>
    <row r="159" spans="1:69" x14ac:dyDescent="0.25">
      <c r="A159" s="1"/>
      <c r="B159" s="1"/>
      <c r="G159" s="9">
        <v>10.400240188070519</v>
      </c>
      <c r="I159" s="16" t="s">
        <v>81</v>
      </c>
      <c r="J159" s="2">
        <f>1E+25*MDETERM(C168:BT237)</f>
        <v>5.2657695582813774E-9</v>
      </c>
      <c r="L159" s="15" t="s">
        <v>85</v>
      </c>
      <c r="M159" s="15" t="s">
        <v>87</v>
      </c>
      <c r="N159" s="15" t="s">
        <v>95</v>
      </c>
      <c r="O159" s="15" t="s">
        <v>96</v>
      </c>
      <c r="Q159" s="15"/>
      <c r="S159" s="15"/>
      <c r="U159" s="7"/>
    </row>
    <row r="160" spans="1:69" x14ac:dyDescent="0.25">
      <c r="A160" s="1"/>
      <c r="B160" s="1"/>
      <c r="D160" s="17"/>
      <c r="K160" s="2" t="s">
        <v>88</v>
      </c>
      <c r="L160" s="15" t="s">
        <v>234</v>
      </c>
      <c r="M160" s="7">
        <v>19.221797564320923</v>
      </c>
      <c r="N160" s="7">
        <v>20.140199070736809</v>
      </c>
      <c r="O160" s="7">
        <v>20.38778804243174</v>
      </c>
      <c r="Q160" s="15"/>
      <c r="S160" s="15"/>
      <c r="U160" s="7"/>
    </row>
    <row r="161" spans="2:72" x14ac:dyDescent="0.25">
      <c r="B161" s="1"/>
      <c r="C161" s="1"/>
      <c r="E161" s="17"/>
      <c r="K161" s="2" t="s">
        <v>89</v>
      </c>
      <c r="L161" s="15" t="s">
        <v>235</v>
      </c>
      <c r="M161" s="7">
        <v>16.961392772645645</v>
      </c>
      <c r="N161" s="7">
        <v>17.817754588065533</v>
      </c>
      <c r="O161" s="7">
        <v>18.049544543305942</v>
      </c>
      <c r="Q161" s="15"/>
      <c r="S161" s="15"/>
      <c r="U161" s="7"/>
    </row>
    <row r="162" spans="2:72" x14ac:dyDescent="0.25">
      <c r="B162" s="1"/>
      <c r="C162" s="1"/>
      <c r="E162" s="17"/>
      <c r="K162" s="2" t="s">
        <v>90</v>
      </c>
      <c r="L162" s="15" t="s">
        <v>236</v>
      </c>
      <c r="M162" s="7">
        <v>14.766276442325356</v>
      </c>
      <c r="N162" s="7">
        <v>15.558609985980627</v>
      </c>
      <c r="O162" s="7">
        <v>15.775541113400438</v>
      </c>
      <c r="Q162" s="15"/>
      <c r="S162" s="15"/>
      <c r="U162" s="7"/>
    </row>
    <row r="163" spans="2:72" x14ac:dyDescent="0.25">
      <c r="B163" s="1"/>
      <c r="C163" s="1"/>
      <c r="E163" s="17"/>
      <c r="K163" s="2" t="s">
        <v>91</v>
      </c>
      <c r="L163" s="15" t="s">
        <v>237</v>
      </c>
      <c r="M163" s="7">
        <v>9.4031880305145883</v>
      </c>
      <c r="N163" s="7">
        <v>10.110541005438956</v>
      </c>
      <c r="O163" s="7">
        <v>10.400240188070519</v>
      </c>
      <c r="Q163" s="15"/>
      <c r="S163" s="15"/>
      <c r="U163" s="7"/>
    </row>
    <row r="164" spans="2:72" x14ac:dyDescent="0.25">
      <c r="B164" s="1"/>
      <c r="C164" s="1"/>
      <c r="E164" s="17"/>
      <c r="O164" s="15"/>
      <c r="Q164" s="15"/>
      <c r="S164" s="15"/>
      <c r="U164" s="7"/>
    </row>
    <row r="165" spans="2:72" x14ac:dyDescent="0.25">
      <c r="B165" s="1"/>
      <c r="C165" s="1"/>
      <c r="E165" s="17"/>
      <c r="O165" s="15"/>
      <c r="Q165" s="15"/>
      <c r="S165" s="15"/>
      <c r="U165" s="7"/>
    </row>
    <row r="166" spans="2:72" x14ac:dyDescent="0.25">
      <c r="B166" s="1"/>
      <c r="C166" s="1"/>
      <c r="E166" s="17"/>
      <c r="O166" s="15"/>
      <c r="Q166" s="15"/>
      <c r="S166" s="15"/>
      <c r="U166" s="7"/>
    </row>
    <row r="167" spans="2:72" x14ac:dyDescent="0.25">
      <c r="C167" s="13" t="s">
        <v>0</v>
      </c>
      <c r="D167" s="13" t="s">
        <v>39</v>
      </c>
      <c r="E167" s="13" t="s">
        <v>1</v>
      </c>
      <c r="F167" s="13" t="s">
        <v>40</v>
      </c>
      <c r="G167" s="13" t="s">
        <v>2</v>
      </c>
      <c r="H167" s="13" t="s">
        <v>41</v>
      </c>
      <c r="I167" s="13" t="s">
        <v>3</v>
      </c>
      <c r="J167" s="13" t="s">
        <v>42</v>
      </c>
      <c r="K167" s="13" t="s">
        <v>4</v>
      </c>
      <c r="L167" s="13" t="s">
        <v>43</v>
      </c>
      <c r="M167" s="13" t="s">
        <v>5</v>
      </c>
      <c r="N167" s="13" t="s">
        <v>44</v>
      </c>
      <c r="O167" s="13" t="s">
        <v>6</v>
      </c>
      <c r="P167" s="13" t="s">
        <v>45</v>
      </c>
      <c r="Q167" s="13" t="s">
        <v>7</v>
      </c>
      <c r="R167" s="13" t="s">
        <v>46</v>
      </c>
      <c r="S167" s="13" t="s">
        <v>8</v>
      </c>
      <c r="T167" s="13" t="s">
        <v>47</v>
      </c>
      <c r="U167" s="13" t="s">
        <v>9</v>
      </c>
      <c r="V167" s="13" t="s">
        <v>48</v>
      </c>
      <c r="W167" s="13" t="s">
        <v>10</v>
      </c>
      <c r="X167" s="13" t="s">
        <v>49</v>
      </c>
      <c r="Y167" s="13" t="s">
        <v>11</v>
      </c>
      <c r="Z167" s="13" t="s">
        <v>50</v>
      </c>
      <c r="AA167" s="13" t="s">
        <v>13</v>
      </c>
      <c r="AB167" s="13" t="s">
        <v>51</v>
      </c>
      <c r="AC167" s="13" t="s">
        <v>14</v>
      </c>
      <c r="AD167" s="13" t="s">
        <v>52</v>
      </c>
      <c r="AE167" s="13" t="s">
        <v>15</v>
      </c>
      <c r="AF167" s="13" t="s">
        <v>53</v>
      </c>
      <c r="AG167" s="13" t="s">
        <v>62</v>
      </c>
      <c r="AH167" s="13" t="s">
        <v>63</v>
      </c>
      <c r="AI167" s="13" t="s">
        <v>64</v>
      </c>
      <c r="AJ167" s="13" t="s">
        <v>65</v>
      </c>
      <c r="AK167" s="13" t="s">
        <v>66</v>
      </c>
      <c r="AL167" s="13" t="s">
        <v>67</v>
      </c>
      <c r="AM167" s="13" t="s">
        <v>68</v>
      </c>
      <c r="AN167" s="13" t="s">
        <v>69</v>
      </c>
      <c r="AO167" s="13" t="s">
        <v>97</v>
      </c>
      <c r="AP167" s="13" t="s">
        <v>98</v>
      </c>
      <c r="AQ167" s="13" t="s">
        <v>99</v>
      </c>
      <c r="AR167" s="13" t="s">
        <v>100</v>
      </c>
      <c r="AS167" s="13" t="s">
        <v>101</v>
      </c>
      <c r="AT167" s="13" t="s">
        <v>102</v>
      </c>
      <c r="AU167" s="13" t="s">
        <v>103</v>
      </c>
      <c r="AV167" s="13" t="s">
        <v>104</v>
      </c>
      <c r="AW167" s="13" t="s">
        <v>105</v>
      </c>
      <c r="AX167" s="13" t="s">
        <v>106</v>
      </c>
      <c r="AY167" s="13" t="s">
        <v>107</v>
      </c>
      <c r="AZ167" s="13" t="s">
        <v>108</v>
      </c>
      <c r="BA167" s="13" t="s">
        <v>109</v>
      </c>
      <c r="BB167" s="13" t="s">
        <v>110</v>
      </c>
      <c r="BC167" s="13" t="s">
        <v>111</v>
      </c>
      <c r="BD167" s="13" t="s">
        <v>112</v>
      </c>
      <c r="BE167" s="13" t="s">
        <v>113</v>
      </c>
      <c r="BF167" s="13" t="s">
        <v>114</v>
      </c>
      <c r="BG167" s="13" t="s">
        <v>115</v>
      </c>
      <c r="BH167" s="13" t="s">
        <v>116</v>
      </c>
      <c r="BI167" s="13" t="s">
        <v>117</v>
      </c>
      <c r="BJ167" s="13" t="s">
        <v>118</v>
      </c>
      <c r="BK167" s="13" t="s">
        <v>119</v>
      </c>
      <c r="BL167" s="13" t="s">
        <v>120</v>
      </c>
      <c r="BM167" s="13" t="s">
        <v>121</v>
      </c>
      <c r="BN167" s="13" t="s">
        <v>122</v>
      </c>
      <c r="BO167" s="13" t="s">
        <v>123</v>
      </c>
      <c r="BP167" s="13" t="s">
        <v>124</v>
      </c>
      <c r="BQ167" s="13" t="s">
        <v>125</v>
      </c>
      <c r="BR167" s="13" t="s">
        <v>126</v>
      </c>
      <c r="BS167" s="13" t="s">
        <v>127</v>
      </c>
      <c r="BT167" s="13" t="s">
        <v>128</v>
      </c>
    </row>
    <row r="168" spans="2:72" x14ac:dyDescent="0.25">
      <c r="B168" s="2" t="s">
        <v>21</v>
      </c>
      <c r="C168" s="7">
        <v>0</v>
      </c>
      <c r="D168" s="7">
        <v>1</v>
      </c>
      <c r="E168" s="7">
        <f>$D$142*$D$142*$D$142*$D$142*E152*E156*$G$159*$G$159</f>
        <v>1.0315417859035216E-4</v>
      </c>
      <c r="F168" s="7">
        <v>-2</v>
      </c>
      <c r="G168" s="7">
        <v>0</v>
      </c>
      <c r="H168" s="7">
        <v>1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  <c r="BB168" s="7">
        <v>0</v>
      </c>
      <c r="BC168" s="7">
        <v>0</v>
      </c>
      <c r="BD168" s="7">
        <v>0</v>
      </c>
      <c r="BE168" s="7">
        <v>0</v>
      </c>
      <c r="BF168" s="7">
        <v>0</v>
      </c>
      <c r="BG168" s="7">
        <v>0</v>
      </c>
      <c r="BH168" s="7">
        <v>0</v>
      </c>
      <c r="BI168" s="7">
        <v>0</v>
      </c>
      <c r="BJ168" s="7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</row>
    <row r="169" spans="2:72" x14ac:dyDescent="0.25">
      <c r="B169" s="2" t="s">
        <v>22</v>
      </c>
      <c r="C169" s="7">
        <f>E154*E150</f>
        <v>1</v>
      </c>
      <c r="D169" s="7">
        <v>0</v>
      </c>
      <c r="E169" s="7">
        <f>-2*E154*E150</f>
        <v>-2</v>
      </c>
      <c r="F169" s="7">
        <v>1</v>
      </c>
      <c r="G169" s="7">
        <f>E154*E150</f>
        <v>1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7">
        <v>0</v>
      </c>
      <c r="AS169" s="7">
        <v>0</v>
      </c>
      <c r="AT169" s="7">
        <v>0</v>
      </c>
      <c r="AU169" s="7">
        <v>0</v>
      </c>
      <c r="AV169" s="7">
        <v>0</v>
      </c>
      <c r="AW169" s="7">
        <v>0</v>
      </c>
      <c r="AX169" s="7">
        <v>0</v>
      </c>
      <c r="AY169" s="7">
        <v>0</v>
      </c>
      <c r="AZ169" s="7">
        <v>0</v>
      </c>
      <c r="BA169" s="7">
        <v>0</v>
      </c>
      <c r="BB169" s="7">
        <v>0</v>
      </c>
      <c r="BC169" s="7">
        <v>0</v>
      </c>
      <c r="BD169" s="7">
        <v>0</v>
      </c>
      <c r="BE169" s="7">
        <v>0</v>
      </c>
      <c r="BF169" s="7">
        <v>0</v>
      </c>
      <c r="BG169" s="7">
        <v>0</v>
      </c>
      <c r="BH169" s="7">
        <v>0</v>
      </c>
      <c r="BI169" s="7">
        <v>0</v>
      </c>
      <c r="BJ169" s="7">
        <v>0</v>
      </c>
      <c r="BK169" s="7">
        <v>0</v>
      </c>
      <c r="BL169" s="7">
        <v>0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</row>
    <row r="170" spans="2:72" x14ac:dyDescent="0.25">
      <c r="B170" s="2" t="s">
        <v>23</v>
      </c>
      <c r="C170" s="7">
        <v>0</v>
      </c>
      <c r="D170" s="7">
        <v>0</v>
      </c>
      <c r="E170" s="7">
        <v>0</v>
      </c>
      <c r="F170" s="7">
        <v>1</v>
      </c>
      <c r="G170" s="7">
        <f>$D$142*$D$142*$D$142*$D$142*G152*G156*$G$159*$G$159</f>
        <v>1.0186996132396295E-4</v>
      </c>
      <c r="H170" s="7">
        <v>-2</v>
      </c>
      <c r="I170" s="7">
        <v>0</v>
      </c>
      <c r="J170" s="7">
        <v>1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>
        <v>0</v>
      </c>
      <c r="AU170" s="7">
        <v>0</v>
      </c>
      <c r="AV170" s="7">
        <v>0</v>
      </c>
      <c r="AW170" s="7">
        <v>0</v>
      </c>
      <c r="AX170" s="7">
        <v>0</v>
      </c>
      <c r="AY170" s="7">
        <v>0</v>
      </c>
      <c r="AZ170" s="7">
        <v>0</v>
      </c>
      <c r="BA170" s="7">
        <v>0</v>
      </c>
      <c r="BB170" s="7">
        <v>0</v>
      </c>
      <c r="BC170" s="7">
        <v>0</v>
      </c>
      <c r="BD170" s="7">
        <v>0</v>
      </c>
      <c r="BE170" s="7">
        <v>0</v>
      </c>
      <c r="BF170" s="7">
        <v>0</v>
      </c>
      <c r="BG170" s="7">
        <v>0</v>
      </c>
      <c r="BH170" s="7">
        <v>0</v>
      </c>
      <c r="BI170" s="7">
        <v>0</v>
      </c>
      <c r="BJ170" s="7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</row>
    <row r="171" spans="2:72" x14ac:dyDescent="0.25">
      <c r="B171" s="2" t="s">
        <v>24</v>
      </c>
      <c r="C171" s="7">
        <v>0</v>
      </c>
      <c r="D171" s="7">
        <v>0</v>
      </c>
      <c r="E171" s="7">
        <f>G154*G150</f>
        <v>0.93790203552246088</v>
      </c>
      <c r="F171" s="7">
        <v>0</v>
      </c>
      <c r="G171" s="7">
        <f>-2*G154*G150</f>
        <v>-1.8758040710449218</v>
      </c>
      <c r="H171" s="7">
        <v>1</v>
      </c>
      <c r="I171" s="7">
        <f>G154*G150</f>
        <v>0.93790203552246088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7">
        <v>0</v>
      </c>
      <c r="AS171" s="7">
        <v>0</v>
      </c>
      <c r="AT171" s="7">
        <v>0</v>
      </c>
      <c r="AU171" s="7">
        <v>0</v>
      </c>
      <c r="AV171" s="7">
        <v>0</v>
      </c>
      <c r="AW171" s="7">
        <v>0</v>
      </c>
      <c r="AX171" s="7">
        <v>0</v>
      </c>
      <c r="AY171" s="7">
        <v>0</v>
      </c>
      <c r="AZ171" s="7">
        <v>0</v>
      </c>
      <c r="BA171" s="7">
        <v>0</v>
      </c>
      <c r="BB171" s="7">
        <v>0</v>
      </c>
      <c r="BC171" s="7">
        <v>0</v>
      </c>
      <c r="BD171" s="7">
        <v>0</v>
      </c>
      <c r="BE171" s="7">
        <v>0</v>
      </c>
      <c r="BF171" s="7">
        <v>0</v>
      </c>
      <c r="BG171" s="7">
        <v>0</v>
      </c>
      <c r="BH171" s="7">
        <v>0</v>
      </c>
      <c r="BI171" s="7">
        <v>0</v>
      </c>
      <c r="BJ171" s="7">
        <v>0</v>
      </c>
      <c r="BK171" s="7">
        <v>0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</row>
    <row r="172" spans="2:72" x14ac:dyDescent="0.25">
      <c r="B172" s="2" t="s">
        <v>25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1</v>
      </c>
      <c r="I172" s="7">
        <f>$D$142*$D$142*$D$142*$D$142*I152*I156*$G$159*$G$159</f>
        <v>1.0058514593458999E-4</v>
      </c>
      <c r="J172" s="7">
        <v>-2</v>
      </c>
      <c r="K172" s="7">
        <v>0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  <c r="BB172" s="7">
        <v>0</v>
      </c>
      <c r="BC172" s="7">
        <v>0</v>
      </c>
      <c r="BD172" s="7">
        <v>0</v>
      </c>
      <c r="BE172" s="7">
        <v>0</v>
      </c>
      <c r="BF172" s="7">
        <v>0</v>
      </c>
      <c r="BG172" s="7">
        <v>0</v>
      </c>
      <c r="BH172" s="7">
        <v>0</v>
      </c>
      <c r="BI172" s="7">
        <v>0</v>
      </c>
      <c r="BJ172" s="7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</row>
    <row r="173" spans="2:72" x14ac:dyDescent="0.25">
      <c r="B173" s="2" t="s">
        <v>26</v>
      </c>
      <c r="C173" s="7">
        <v>0</v>
      </c>
      <c r="D173" s="7">
        <v>0</v>
      </c>
      <c r="E173" s="7">
        <v>0</v>
      </c>
      <c r="F173" s="7">
        <v>0</v>
      </c>
      <c r="G173" s="7">
        <f>I154*I150</f>
        <v>0.87679990234374994</v>
      </c>
      <c r="H173" s="7">
        <v>0</v>
      </c>
      <c r="I173" s="7">
        <f>-2*I154*I150</f>
        <v>-1.7535998046874999</v>
      </c>
      <c r="J173" s="7">
        <v>1</v>
      </c>
      <c r="K173" s="7">
        <f>I154*I150</f>
        <v>0.87679990234374994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7">
        <v>0</v>
      </c>
      <c r="AS173" s="7">
        <v>0</v>
      </c>
      <c r="AT173" s="7">
        <v>0</v>
      </c>
      <c r="AU173" s="7">
        <v>0</v>
      </c>
      <c r="AV173" s="7">
        <v>0</v>
      </c>
      <c r="AW173" s="7">
        <v>0</v>
      </c>
      <c r="AX173" s="7">
        <v>0</v>
      </c>
      <c r="AY173" s="7">
        <v>0</v>
      </c>
      <c r="AZ173" s="7">
        <v>0</v>
      </c>
      <c r="BA173" s="7">
        <v>0</v>
      </c>
      <c r="BB173" s="7">
        <v>0</v>
      </c>
      <c r="BC173" s="7">
        <v>0</v>
      </c>
      <c r="BD173" s="7">
        <v>0</v>
      </c>
      <c r="BE173" s="7">
        <v>0</v>
      </c>
      <c r="BF173" s="7">
        <v>0</v>
      </c>
      <c r="BG173" s="7">
        <v>0</v>
      </c>
      <c r="BH173" s="7">
        <v>0</v>
      </c>
      <c r="BI173" s="7">
        <v>0</v>
      </c>
      <c r="BJ173" s="7">
        <v>0</v>
      </c>
      <c r="BK173" s="7">
        <v>0</v>
      </c>
      <c r="BL173" s="7">
        <v>0</v>
      </c>
      <c r="BM173" s="7">
        <v>0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0</v>
      </c>
      <c r="BT173" s="7">
        <v>0</v>
      </c>
    </row>
    <row r="174" spans="2:72" x14ac:dyDescent="0.25">
      <c r="B174" s="2" t="s">
        <v>27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1</v>
      </c>
      <c r="K174" s="7">
        <f>$D$142*$D$142*$D$142*$D$142*K152*K156*$G$159*$G$159</f>
        <v>9.9284055304027098E-5</v>
      </c>
      <c r="L174" s="7">
        <v>-2</v>
      </c>
      <c r="M174" s="7">
        <v>0</v>
      </c>
      <c r="N174" s="7">
        <v>1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  <c r="BB174" s="7">
        <v>0</v>
      </c>
      <c r="BC174" s="7">
        <v>0</v>
      </c>
      <c r="BD174" s="7">
        <v>0</v>
      </c>
      <c r="BE174" s="7">
        <v>0</v>
      </c>
      <c r="BF174" s="7">
        <v>0</v>
      </c>
      <c r="BG174" s="7">
        <v>0</v>
      </c>
      <c r="BH174" s="7">
        <v>0</v>
      </c>
      <c r="BI174" s="7">
        <v>0</v>
      </c>
      <c r="BJ174" s="7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</row>
    <row r="175" spans="2:72" x14ac:dyDescent="0.25">
      <c r="B175" s="2" t="s">
        <v>28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f>K154*K150</f>
        <v>0.81695893859863289</v>
      </c>
      <c r="J175" s="7">
        <v>0</v>
      </c>
      <c r="K175" s="7">
        <f>-2*K154*K150</f>
        <v>-1.6339178771972658</v>
      </c>
      <c r="L175" s="7">
        <v>1</v>
      </c>
      <c r="M175" s="7">
        <f>K154*K150</f>
        <v>0.81695893859863289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7">
        <v>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>
        <v>0</v>
      </c>
      <c r="AY175" s="7">
        <v>0</v>
      </c>
      <c r="AZ175" s="7">
        <v>0</v>
      </c>
      <c r="BA175" s="7">
        <v>0</v>
      </c>
      <c r="BB175" s="7">
        <v>0</v>
      </c>
      <c r="BC175" s="7">
        <v>0</v>
      </c>
      <c r="BD175" s="7">
        <v>0</v>
      </c>
      <c r="BE175" s="7">
        <v>0</v>
      </c>
      <c r="BF175" s="7">
        <v>0</v>
      </c>
      <c r="BG175" s="7">
        <v>0</v>
      </c>
      <c r="BH175" s="7">
        <v>0</v>
      </c>
      <c r="BI175" s="7">
        <v>0</v>
      </c>
      <c r="BJ175" s="7">
        <v>0</v>
      </c>
      <c r="BK175" s="7">
        <v>0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</row>
    <row r="176" spans="2:72" x14ac:dyDescent="0.25">
      <c r="B176" s="2" t="s">
        <v>29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1</v>
      </c>
      <c r="M176" s="7">
        <f>$D$142*$D$142*$D$142*$D$142*M152*M156*$G$159*$G$159</f>
        <v>9.7952145599721516E-5</v>
      </c>
      <c r="N176" s="7">
        <v>-2</v>
      </c>
      <c r="O176" s="7">
        <v>0</v>
      </c>
      <c r="P176" s="7">
        <v>1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>
        <v>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  <c r="BB176" s="7">
        <v>0</v>
      </c>
      <c r="BC176" s="7">
        <v>0</v>
      </c>
      <c r="BD176" s="7">
        <v>0</v>
      </c>
      <c r="BE176" s="7">
        <v>0</v>
      </c>
      <c r="BF176" s="7">
        <v>0</v>
      </c>
      <c r="BG176" s="7">
        <v>0</v>
      </c>
      <c r="BH176" s="7">
        <v>0</v>
      </c>
      <c r="BI176" s="7">
        <v>0</v>
      </c>
      <c r="BJ176" s="7">
        <v>0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</row>
    <row r="177" spans="2:72" x14ac:dyDescent="0.25">
      <c r="B177" s="2" t="s">
        <v>30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f>M154*M150</f>
        <v>0.75861562500000002</v>
      </c>
      <c r="L177" s="7">
        <v>0</v>
      </c>
      <c r="M177" s="7">
        <f>-2*M154*M150</f>
        <v>-1.51723125</v>
      </c>
      <c r="N177" s="7">
        <v>1</v>
      </c>
      <c r="O177" s="7">
        <f>M154*M150</f>
        <v>0.75861562500000002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>
        <v>0</v>
      </c>
      <c r="AU177" s="7">
        <v>0</v>
      </c>
      <c r="AV177" s="7">
        <v>0</v>
      </c>
      <c r="AW177" s="7">
        <v>0</v>
      </c>
      <c r="AX177" s="7">
        <v>0</v>
      </c>
      <c r="AY177" s="7">
        <v>0</v>
      </c>
      <c r="AZ177" s="7">
        <v>0</v>
      </c>
      <c r="BA177" s="7">
        <v>0</v>
      </c>
      <c r="BB177" s="7">
        <v>0</v>
      </c>
      <c r="BC177" s="7">
        <v>0</v>
      </c>
      <c r="BD177" s="7">
        <v>0</v>
      </c>
      <c r="BE177" s="7">
        <v>0</v>
      </c>
      <c r="BF177" s="7">
        <v>0</v>
      </c>
      <c r="BG177" s="7">
        <v>0</v>
      </c>
      <c r="BH177" s="7">
        <v>0</v>
      </c>
      <c r="BI177" s="7">
        <v>0</v>
      </c>
      <c r="BJ177" s="7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</row>
    <row r="178" spans="2:72" x14ac:dyDescent="0.25">
      <c r="B178" s="2" t="s">
        <v>31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f>$D$142*$D$142*$D$142*$D$142*O152*O156*$G$159*$G$159</f>
        <v>9.6576006274774027E-5</v>
      </c>
      <c r="P178" s="7">
        <v>-2</v>
      </c>
      <c r="Q178" s="7">
        <v>0</v>
      </c>
      <c r="R178" s="7">
        <v>1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  <c r="BB178" s="7">
        <v>0</v>
      </c>
      <c r="BC178" s="7">
        <v>0</v>
      </c>
      <c r="BD178" s="7">
        <v>0</v>
      </c>
      <c r="BE178" s="7">
        <v>0</v>
      </c>
      <c r="BF178" s="7">
        <v>0</v>
      </c>
      <c r="BG178" s="7">
        <v>0</v>
      </c>
      <c r="BH178" s="7">
        <v>0</v>
      </c>
      <c r="BI178" s="7">
        <v>0</v>
      </c>
      <c r="BJ178" s="7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</row>
    <row r="179" spans="2:72" x14ac:dyDescent="0.25">
      <c r="B179" s="2" t="s">
        <v>32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f>O154*O150</f>
        <v>0.70197868347167969</v>
      </c>
      <c r="N179" s="7">
        <v>0</v>
      </c>
      <c r="O179" s="7">
        <f>-2*O154*O150</f>
        <v>-1.4039573669433594</v>
      </c>
      <c r="P179" s="7">
        <v>1</v>
      </c>
      <c r="Q179" s="7">
        <f>O154*O150</f>
        <v>0.70197868347167969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7">
        <v>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  <c r="BC179" s="7">
        <v>0</v>
      </c>
      <c r="BD179" s="7">
        <v>0</v>
      </c>
      <c r="BE179" s="7">
        <v>0</v>
      </c>
      <c r="BF179" s="7">
        <v>0</v>
      </c>
      <c r="BG179" s="7">
        <v>0</v>
      </c>
      <c r="BH179" s="7">
        <v>0</v>
      </c>
      <c r="BI179" s="7">
        <v>0</v>
      </c>
      <c r="BJ179" s="7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</row>
    <row r="180" spans="2:72" x14ac:dyDescent="0.25">
      <c r="B180" s="2" t="s">
        <v>33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1</v>
      </c>
      <c r="Q180" s="7">
        <f>$D$142*$D$142*$D$142*$D$142*Q152*Q156*$G$159*$G$159</f>
        <v>9.5143360067938797E-5</v>
      </c>
      <c r="R180" s="7">
        <v>-2</v>
      </c>
      <c r="S180" s="7">
        <v>0</v>
      </c>
      <c r="T180" s="7">
        <v>1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>
        <v>0</v>
      </c>
      <c r="AV180" s="7">
        <v>0</v>
      </c>
      <c r="AW180" s="7">
        <v>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  <c r="BC180" s="7">
        <v>0</v>
      </c>
      <c r="BD180" s="7">
        <v>0</v>
      </c>
      <c r="BE180" s="7">
        <v>0</v>
      </c>
      <c r="BF180" s="7">
        <v>0</v>
      </c>
      <c r="BG180" s="7">
        <v>0</v>
      </c>
      <c r="BH180" s="7">
        <v>0</v>
      </c>
      <c r="BI180" s="7">
        <v>0</v>
      </c>
      <c r="BJ180" s="7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</row>
    <row r="181" spans="2:72" x14ac:dyDescent="0.25">
      <c r="B181" s="2" t="s">
        <v>34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f>Q154*Q150</f>
        <v>0.64723017578124986</v>
      </c>
      <c r="P181" s="7">
        <v>0</v>
      </c>
      <c r="Q181" s="7">
        <f>-2*Q154*Q150</f>
        <v>-1.2944603515624997</v>
      </c>
      <c r="R181" s="7">
        <v>1</v>
      </c>
      <c r="S181" s="7">
        <f>Q154*Q150</f>
        <v>0.64723017578124986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>
        <v>0</v>
      </c>
      <c r="BA181" s="7">
        <v>0</v>
      </c>
      <c r="BB181" s="7">
        <v>0</v>
      </c>
      <c r="BC181" s="7">
        <v>0</v>
      </c>
      <c r="BD181" s="7">
        <v>0</v>
      </c>
      <c r="BE181" s="7">
        <v>0</v>
      </c>
      <c r="BF181" s="7">
        <v>0</v>
      </c>
      <c r="BG181" s="7">
        <v>0</v>
      </c>
      <c r="BH181" s="7">
        <v>0</v>
      </c>
      <c r="BI181" s="7">
        <v>0</v>
      </c>
      <c r="BJ181" s="7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</row>
    <row r="182" spans="2:72" x14ac:dyDescent="0.25">
      <c r="B182" s="2" t="s">
        <v>35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1</v>
      </c>
      <c r="S182" s="7">
        <f>$D$142*$D$142*$D$142*$D$142*S152*S156*$G$159*$G$159</f>
        <v>9.3643063003623516E-5</v>
      </c>
      <c r="T182" s="7">
        <v>-2</v>
      </c>
      <c r="U182" s="7">
        <v>0</v>
      </c>
      <c r="V182" s="7">
        <v>1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>
        <v>0</v>
      </c>
      <c r="AV182" s="7">
        <v>0</v>
      </c>
      <c r="AW182" s="7">
        <v>0</v>
      </c>
      <c r="AX182" s="7">
        <v>0</v>
      </c>
      <c r="AY182" s="7">
        <v>0</v>
      </c>
      <c r="AZ182" s="7">
        <v>0</v>
      </c>
      <c r="BA182" s="7">
        <v>0</v>
      </c>
      <c r="BB182" s="7">
        <v>0</v>
      </c>
      <c r="BC182" s="7">
        <v>0</v>
      </c>
      <c r="BD182" s="7">
        <v>0</v>
      </c>
      <c r="BE182" s="7">
        <v>0</v>
      </c>
      <c r="BF182" s="7">
        <v>0</v>
      </c>
      <c r="BG182" s="7">
        <v>0</v>
      </c>
      <c r="BH182" s="7">
        <v>0</v>
      </c>
      <c r="BI182" s="7">
        <v>0</v>
      </c>
      <c r="BJ182" s="7">
        <v>0</v>
      </c>
      <c r="BK182" s="7">
        <v>0</v>
      </c>
      <c r="BL182" s="7">
        <v>0</v>
      </c>
      <c r="BM182" s="7">
        <v>0</v>
      </c>
      <c r="BN182" s="7">
        <v>0</v>
      </c>
      <c r="BO182" s="7">
        <v>0</v>
      </c>
      <c r="BP182" s="7">
        <v>0</v>
      </c>
      <c r="BQ182" s="7">
        <v>0</v>
      </c>
      <c r="BR182" s="7">
        <v>0</v>
      </c>
      <c r="BS182" s="7">
        <v>0</v>
      </c>
      <c r="BT182" s="7">
        <v>0</v>
      </c>
    </row>
    <row r="183" spans="2:72" x14ac:dyDescent="0.25">
      <c r="B183" s="2" t="s">
        <v>36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f>S154*S150</f>
        <v>0.59452660217285158</v>
      </c>
      <c r="R183" s="7">
        <v>0</v>
      </c>
      <c r="S183" s="7">
        <f>-2*S154*S150</f>
        <v>-1.1890532043457032</v>
      </c>
      <c r="T183" s="7">
        <v>1</v>
      </c>
      <c r="U183" s="7">
        <f>S154*S150</f>
        <v>0.59452660217285158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7">
        <v>0</v>
      </c>
      <c r="AS183" s="7">
        <v>0</v>
      </c>
      <c r="AT183" s="7">
        <v>0</v>
      </c>
      <c r="AU183" s="7">
        <v>0</v>
      </c>
      <c r="AV183" s="7">
        <v>0</v>
      </c>
      <c r="AW183" s="7">
        <v>0</v>
      </c>
      <c r="AX183" s="7">
        <v>0</v>
      </c>
      <c r="AY183" s="7">
        <v>0</v>
      </c>
      <c r="AZ183" s="7">
        <v>0</v>
      </c>
      <c r="BA183" s="7">
        <v>0</v>
      </c>
      <c r="BB183" s="7">
        <v>0</v>
      </c>
      <c r="BC183" s="7">
        <v>0</v>
      </c>
      <c r="BD183" s="7">
        <v>0</v>
      </c>
      <c r="BE183" s="7">
        <v>0</v>
      </c>
      <c r="BF183" s="7">
        <v>0</v>
      </c>
      <c r="BG183" s="7">
        <v>0</v>
      </c>
      <c r="BH183" s="7">
        <v>0</v>
      </c>
      <c r="BI183" s="7">
        <v>0</v>
      </c>
      <c r="BJ183" s="7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</row>
    <row r="184" spans="2:72" x14ac:dyDescent="0.25">
      <c r="B184" s="2" t="s">
        <v>37</v>
      </c>
      <c r="C184" s="7">
        <v>0</v>
      </c>
      <c r="D184" s="7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1</v>
      </c>
      <c r="U184" s="7">
        <f>$D$142*$D$142*$D$142*$D$142*U152*U156*$G$159*$G$159</f>
        <v>9.2065104391889305E-5</v>
      </c>
      <c r="V184" s="7">
        <v>-2</v>
      </c>
      <c r="W184" s="7">
        <v>0</v>
      </c>
      <c r="X184" s="7">
        <v>1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>
        <v>0</v>
      </c>
      <c r="BA184" s="7">
        <v>0</v>
      </c>
      <c r="BB184" s="7">
        <v>0</v>
      </c>
      <c r="BC184" s="7">
        <v>0</v>
      </c>
      <c r="BD184" s="7">
        <v>0</v>
      </c>
      <c r="BE184" s="7">
        <v>0</v>
      </c>
      <c r="BF184" s="7">
        <v>0</v>
      </c>
      <c r="BG184" s="7">
        <v>0</v>
      </c>
      <c r="BH184" s="7">
        <v>0</v>
      </c>
      <c r="BI184" s="7">
        <v>0</v>
      </c>
      <c r="BJ184" s="7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</row>
    <row r="185" spans="2:72" x14ac:dyDescent="0.25">
      <c r="B185" s="2" t="s">
        <v>38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f>U154*U150</f>
        <v>0.54400000000000015</v>
      </c>
      <c r="T185" s="7">
        <v>0</v>
      </c>
      <c r="U185" s="7">
        <f>-2*U154*U150</f>
        <v>-1.0880000000000003</v>
      </c>
      <c r="V185" s="7">
        <v>1</v>
      </c>
      <c r="W185" s="7">
        <f>U154*U150</f>
        <v>0.54400000000000015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  <c r="BB185" s="7">
        <v>0</v>
      </c>
      <c r="BC185" s="7">
        <v>0</v>
      </c>
      <c r="BD185" s="7">
        <v>0</v>
      </c>
      <c r="BE185" s="7">
        <v>0</v>
      </c>
      <c r="BF185" s="7">
        <v>0</v>
      </c>
      <c r="BG185" s="7">
        <v>0</v>
      </c>
      <c r="BH185" s="7">
        <v>0</v>
      </c>
      <c r="BI185" s="7">
        <v>0</v>
      </c>
      <c r="BJ185" s="7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</row>
    <row r="186" spans="2:72" x14ac:dyDescent="0.25">
      <c r="B186" s="2" t="s">
        <v>54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1</v>
      </c>
      <c r="W186" s="7">
        <f>$D$142*$D$142*$D$142*$D$142*W152*W156*$G$159*$G$159</f>
        <v>9.0400606828450731E-5</v>
      </c>
      <c r="X186" s="7">
        <v>-2</v>
      </c>
      <c r="Y186" s="7">
        <v>0</v>
      </c>
      <c r="Z186" s="7">
        <v>1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7">
        <v>0</v>
      </c>
      <c r="AS186" s="7">
        <v>0</v>
      </c>
      <c r="AT186" s="7">
        <v>0</v>
      </c>
      <c r="AU186" s="7">
        <v>0</v>
      </c>
      <c r="AV186" s="7">
        <v>0</v>
      </c>
      <c r="AW186" s="7">
        <v>0</v>
      </c>
      <c r="AX186" s="7">
        <v>0</v>
      </c>
      <c r="AY186" s="7">
        <v>0</v>
      </c>
      <c r="AZ186" s="7">
        <v>0</v>
      </c>
      <c r="BA186" s="7">
        <v>0</v>
      </c>
      <c r="BB186" s="7">
        <v>0</v>
      </c>
      <c r="BC186" s="7">
        <v>0</v>
      </c>
      <c r="BD186" s="7">
        <v>0</v>
      </c>
      <c r="BE186" s="7">
        <v>0</v>
      </c>
      <c r="BF186" s="7">
        <v>0</v>
      </c>
      <c r="BG186" s="7">
        <v>0</v>
      </c>
      <c r="BH186" s="7">
        <v>0</v>
      </c>
      <c r="BI186" s="7">
        <v>0</v>
      </c>
      <c r="BJ186" s="7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</row>
    <row r="187" spans="2:72" x14ac:dyDescent="0.25">
      <c r="B187" s="2" t="s">
        <v>55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f>W154*W150</f>
        <v>0.49575904235839852</v>
      </c>
      <c r="V187" s="7">
        <v>0</v>
      </c>
      <c r="W187" s="7">
        <f>-2*W154*W150</f>
        <v>-0.99151808471679703</v>
      </c>
      <c r="X187" s="7">
        <v>1</v>
      </c>
      <c r="Y187" s="7">
        <f>W154*W150</f>
        <v>0.49575904235839852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7">
        <v>0</v>
      </c>
      <c r="AS187" s="7">
        <v>0</v>
      </c>
      <c r="AT187" s="7">
        <v>0</v>
      </c>
      <c r="AU187" s="7">
        <v>0</v>
      </c>
      <c r="AV187" s="7">
        <v>0</v>
      </c>
      <c r="AW187" s="7">
        <v>0</v>
      </c>
      <c r="AX187" s="7">
        <v>0</v>
      </c>
      <c r="AY187" s="7">
        <v>0</v>
      </c>
      <c r="AZ187" s="7">
        <v>0</v>
      </c>
      <c r="BA187" s="7">
        <v>0</v>
      </c>
      <c r="BB187" s="7">
        <v>0</v>
      </c>
      <c r="BC187" s="7">
        <v>0</v>
      </c>
      <c r="BD187" s="7">
        <v>0</v>
      </c>
      <c r="BE187" s="7">
        <v>0</v>
      </c>
      <c r="BF187" s="7">
        <v>0</v>
      </c>
      <c r="BG187" s="7">
        <v>0</v>
      </c>
      <c r="BH187" s="7">
        <v>0</v>
      </c>
      <c r="BI187" s="7">
        <v>0</v>
      </c>
      <c r="BJ187" s="7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</row>
    <row r="188" spans="2:72" x14ac:dyDescent="0.25">
      <c r="B188" s="2" t="s">
        <v>56</v>
      </c>
      <c r="C188" s="7">
        <v>0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1</v>
      </c>
      <c r="Y188" s="7">
        <f>$D$142*$D$142*$D$142*$D$142*Y152*Y156*$G$159*$G$159</f>
        <v>8.8641826194675791E-5</v>
      </c>
      <c r="Z188" s="7">
        <v>-2</v>
      </c>
      <c r="AA188" s="7">
        <v>0</v>
      </c>
      <c r="AB188" s="7">
        <v>1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>
        <v>0</v>
      </c>
      <c r="AX188" s="7">
        <v>0</v>
      </c>
      <c r="AY188" s="7">
        <v>0</v>
      </c>
      <c r="AZ188" s="7">
        <v>0</v>
      </c>
      <c r="BA188" s="7">
        <v>0</v>
      </c>
      <c r="BB188" s="7">
        <v>0</v>
      </c>
      <c r="BC188" s="7">
        <v>0</v>
      </c>
      <c r="BD188" s="7">
        <v>0</v>
      </c>
      <c r="BE188" s="7">
        <v>0</v>
      </c>
      <c r="BF188" s="7">
        <v>0</v>
      </c>
      <c r="BG188" s="7">
        <v>0</v>
      </c>
      <c r="BH188" s="7">
        <v>0</v>
      </c>
      <c r="BI188" s="7">
        <v>0</v>
      </c>
      <c r="BJ188" s="7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</row>
    <row r="189" spans="2:72" x14ac:dyDescent="0.25">
      <c r="B189" s="2" t="s">
        <v>57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f>Y154*Y150</f>
        <v>0.44989013671875</v>
      </c>
      <c r="X189" s="7">
        <v>0</v>
      </c>
      <c r="Y189" s="7">
        <f>-2*Y154*Y150</f>
        <v>-0.8997802734375</v>
      </c>
      <c r="Z189" s="7">
        <v>1</v>
      </c>
      <c r="AA189" s="7">
        <f>Y154*Y150</f>
        <v>0.44989013671875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7">
        <v>0</v>
      </c>
      <c r="AS189" s="7">
        <v>0</v>
      </c>
      <c r="AT189" s="7">
        <v>0</v>
      </c>
      <c r="AU189" s="7">
        <v>0</v>
      </c>
      <c r="AV189" s="7">
        <v>0</v>
      </c>
      <c r="AW189" s="7">
        <v>0</v>
      </c>
      <c r="AX189" s="7">
        <v>0</v>
      </c>
      <c r="AY189" s="7">
        <v>0</v>
      </c>
      <c r="AZ189" s="7">
        <v>0</v>
      </c>
      <c r="BA189" s="7">
        <v>0</v>
      </c>
      <c r="BB189" s="7">
        <v>0</v>
      </c>
      <c r="BC189" s="7">
        <v>0</v>
      </c>
      <c r="BD189" s="7">
        <v>0</v>
      </c>
      <c r="BE189" s="7">
        <v>0</v>
      </c>
      <c r="BF189" s="7">
        <v>0</v>
      </c>
      <c r="BG189" s="7">
        <v>0</v>
      </c>
      <c r="BH189" s="7">
        <v>0</v>
      </c>
      <c r="BI189" s="7">
        <v>0</v>
      </c>
      <c r="BJ189" s="7">
        <v>0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</row>
    <row r="190" spans="2:72" x14ac:dyDescent="0.25">
      <c r="B190" s="2" t="s">
        <v>58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1</v>
      </c>
      <c r="AA190" s="7">
        <f>$D$142*$D$142*$D$142*$D$142*AA152*AA156*$G$159*$G$159</f>
        <v>8.6782151657586022E-5</v>
      </c>
      <c r="AB190" s="7">
        <v>-2</v>
      </c>
      <c r="AC190" s="7">
        <v>0</v>
      </c>
      <c r="AD190" s="7">
        <v>1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7">
        <v>0</v>
      </c>
      <c r="AS190" s="7">
        <v>0</v>
      </c>
      <c r="AT190" s="7">
        <v>0</v>
      </c>
      <c r="AU190" s="7">
        <v>0</v>
      </c>
      <c r="AV190" s="7">
        <v>0</v>
      </c>
      <c r="AW190" s="7">
        <v>0</v>
      </c>
      <c r="AX190" s="7">
        <v>0</v>
      </c>
      <c r="AY190" s="7">
        <v>0</v>
      </c>
      <c r="AZ190" s="7">
        <v>0</v>
      </c>
      <c r="BA190" s="7">
        <v>0</v>
      </c>
      <c r="BB190" s="7">
        <v>0</v>
      </c>
      <c r="BC190" s="7">
        <v>0</v>
      </c>
      <c r="BD190" s="7">
        <v>0</v>
      </c>
      <c r="BE190" s="7">
        <v>0</v>
      </c>
      <c r="BF190" s="7">
        <v>0</v>
      </c>
      <c r="BG190" s="7">
        <v>0</v>
      </c>
      <c r="BH190" s="7">
        <v>0</v>
      </c>
      <c r="BI190" s="7">
        <v>0</v>
      </c>
      <c r="BJ190" s="7">
        <v>0</v>
      </c>
      <c r="BK190" s="7">
        <v>0</v>
      </c>
      <c r="BL190" s="7">
        <v>0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</row>
    <row r="191" spans="2:72" x14ac:dyDescent="0.25">
      <c r="B191" s="2" t="s">
        <v>59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f>AA154*AA150</f>
        <v>0.4064585235595703</v>
      </c>
      <c r="Z191" s="7">
        <v>0</v>
      </c>
      <c r="AA191" s="7">
        <f>-2*AA154*AA150</f>
        <v>-0.81291704711914059</v>
      </c>
      <c r="AB191" s="7">
        <v>1</v>
      </c>
      <c r="AC191" s="7">
        <f>AA154*AA150</f>
        <v>0.4064585235595703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0</v>
      </c>
      <c r="BB191" s="7">
        <v>0</v>
      </c>
      <c r="BC191" s="7">
        <v>0</v>
      </c>
      <c r="BD191" s="7">
        <v>0</v>
      </c>
      <c r="BE191" s="7">
        <v>0</v>
      </c>
      <c r="BF191" s="7">
        <v>0</v>
      </c>
      <c r="BG191" s="7">
        <v>0</v>
      </c>
      <c r="BH191" s="7">
        <v>0</v>
      </c>
      <c r="BI191" s="7">
        <v>0</v>
      </c>
      <c r="BJ191" s="7">
        <v>0</v>
      </c>
      <c r="BK191" s="7">
        <v>0</v>
      </c>
      <c r="BL191" s="7">
        <v>0</v>
      </c>
      <c r="BM191" s="7">
        <v>0</v>
      </c>
      <c r="BN191" s="7">
        <v>0</v>
      </c>
      <c r="BO191" s="7">
        <v>0</v>
      </c>
      <c r="BP191" s="7">
        <v>0</v>
      </c>
      <c r="BQ191" s="7">
        <v>0</v>
      </c>
      <c r="BR191" s="7">
        <v>0</v>
      </c>
      <c r="BS191" s="7">
        <v>0</v>
      </c>
      <c r="BT191" s="7">
        <v>0</v>
      </c>
    </row>
    <row r="192" spans="2:72" x14ac:dyDescent="0.25">
      <c r="B192" s="2" t="s">
        <v>60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</v>
      </c>
      <c r="AC192" s="7">
        <f>$D$142*$D$142*$D$142*$D$142*AC152*AC156*$G$159*$G$159</f>
        <v>8.4816105669856351E-5</v>
      </c>
      <c r="AD192" s="7">
        <v>-2</v>
      </c>
      <c r="AE192" s="7">
        <v>0</v>
      </c>
      <c r="AF192" s="7">
        <v>1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0</v>
      </c>
      <c r="BB192" s="7">
        <v>0</v>
      </c>
      <c r="BC192" s="7">
        <v>0</v>
      </c>
      <c r="BD192" s="7">
        <v>0</v>
      </c>
      <c r="BE192" s="7">
        <v>0</v>
      </c>
      <c r="BF192" s="7">
        <v>0</v>
      </c>
      <c r="BG192" s="7">
        <v>0</v>
      </c>
      <c r="BH192" s="7">
        <v>0</v>
      </c>
      <c r="BI192" s="7">
        <v>0</v>
      </c>
      <c r="BJ192" s="7">
        <v>0</v>
      </c>
      <c r="BK192" s="7">
        <v>0</v>
      </c>
      <c r="BL192" s="7">
        <v>0</v>
      </c>
      <c r="BM192" s="7">
        <v>0</v>
      </c>
      <c r="BN192" s="7">
        <v>0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</row>
    <row r="193" spans="2:72" x14ac:dyDescent="0.25">
      <c r="B193" s="2" t="s">
        <v>61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f>AC154*AC150</f>
        <v>0.36550937499999991</v>
      </c>
      <c r="AB193" s="7">
        <v>0</v>
      </c>
      <c r="AC193" s="7">
        <f>-2*AC154*AC150</f>
        <v>-0.73101874999999983</v>
      </c>
      <c r="AD193" s="7">
        <v>1</v>
      </c>
      <c r="AE193" s="7">
        <f>AC154*AC150</f>
        <v>0.36550937499999991</v>
      </c>
      <c r="AF193" s="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0</v>
      </c>
      <c r="AV193" s="7">
        <v>0</v>
      </c>
      <c r="AW193" s="7">
        <v>0</v>
      </c>
      <c r="AX193" s="7">
        <v>0</v>
      </c>
      <c r="AY193" s="7">
        <v>0</v>
      </c>
      <c r="AZ193" s="7">
        <v>0</v>
      </c>
      <c r="BA193" s="7">
        <v>0</v>
      </c>
      <c r="BB193" s="7">
        <v>0</v>
      </c>
      <c r="BC193" s="7">
        <v>0</v>
      </c>
      <c r="BD193" s="7">
        <v>0</v>
      </c>
      <c r="BE193" s="7">
        <v>0</v>
      </c>
      <c r="BF193" s="7">
        <v>0</v>
      </c>
      <c r="BG193" s="7">
        <v>0</v>
      </c>
      <c r="BH193" s="7">
        <v>0</v>
      </c>
      <c r="BI193" s="7">
        <v>0</v>
      </c>
      <c r="BJ193" s="7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</row>
    <row r="194" spans="2:72" x14ac:dyDescent="0.25">
      <c r="B194" s="2" t="s">
        <v>70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f>$D$142*$D$142*$D$142*$D$142*AE152*AE156*$G$159*$G$159</f>
        <v>8.2739343969815218E-5</v>
      </c>
      <c r="AF194" s="7">
        <v>-2</v>
      </c>
      <c r="AG194" s="7">
        <v>0</v>
      </c>
      <c r="AH194" s="7">
        <v>1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>
        <v>0</v>
      </c>
      <c r="AX194" s="7">
        <v>0</v>
      </c>
      <c r="AY194" s="7">
        <v>0</v>
      </c>
      <c r="AZ194" s="7">
        <v>0</v>
      </c>
      <c r="BA194" s="7">
        <v>0</v>
      </c>
      <c r="BB194" s="7">
        <v>0</v>
      </c>
      <c r="BC194" s="7">
        <v>0</v>
      </c>
      <c r="BD194" s="7">
        <v>0</v>
      </c>
      <c r="BE194" s="7">
        <v>0</v>
      </c>
      <c r="BF194" s="7">
        <v>0</v>
      </c>
      <c r="BG194" s="7">
        <v>0</v>
      </c>
      <c r="BH194" s="7">
        <v>0</v>
      </c>
      <c r="BI194" s="7">
        <v>0</v>
      </c>
      <c r="BJ194" s="7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0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</row>
    <row r="195" spans="2:72" x14ac:dyDescent="0.25">
      <c r="B195" s="2" t="s">
        <v>71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f>AE154*AE150</f>
        <v>0.32706889343261725</v>
      </c>
      <c r="AD195" s="7">
        <v>0</v>
      </c>
      <c r="AE195" s="7">
        <f>-2*AE154*AE150</f>
        <v>-0.65413778686523449</v>
      </c>
      <c r="AF195" s="7">
        <v>1</v>
      </c>
      <c r="AG195" s="7">
        <f>AE154*AE150</f>
        <v>0.32706889343261725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0</v>
      </c>
      <c r="BB195" s="7">
        <v>0</v>
      </c>
      <c r="BC195" s="7">
        <v>0</v>
      </c>
      <c r="BD195" s="7">
        <v>0</v>
      </c>
      <c r="BE195" s="7">
        <v>0</v>
      </c>
      <c r="BF195" s="7">
        <v>0</v>
      </c>
      <c r="BG195" s="7">
        <v>0</v>
      </c>
      <c r="BH195" s="7">
        <v>0</v>
      </c>
      <c r="BI195" s="7">
        <v>0</v>
      </c>
      <c r="BJ195" s="7">
        <v>0</v>
      </c>
      <c r="BK195" s="7">
        <v>0</v>
      </c>
      <c r="BL195" s="7">
        <v>0</v>
      </c>
      <c r="BM195" s="7">
        <v>0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</row>
    <row r="196" spans="2:72" x14ac:dyDescent="0.25">
      <c r="B196" s="2" t="s">
        <v>72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1</v>
      </c>
      <c r="AG196" s="7">
        <f>$D$142*$D$142*$D$142*$D$142*AG152*AG156*$G$159*$G$159</f>
        <v>8.0548655581444425E-5</v>
      </c>
      <c r="AH196" s="7">
        <v>-2</v>
      </c>
      <c r="AI196" s="7">
        <v>0</v>
      </c>
      <c r="AJ196" s="7">
        <v>1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  <c r="BB196" s="7">
        <v>0</v>
      </c>
      <c r="BC196" s="7">
        <v>0</v>
      </c>
      <c r="BD196" s="7">
        <v>0</v>
      </c>
      <c r="BE196" s="7">
        <v>0</v>
      </c>
      <c r="BF196" s="7">
        <v>0</v>
      </c>
      <c r="BG196" s="7">
        <v>0</v>
      </c>
      <c r="BH196" s="7">
        <v>0</v>
      </c>
      <c r="BI196" s="7">
        <v>0</v>
      </c>
      <c r="BJ196" s="7">
        <v>0</v>
      </c>
      <c r="BK196" s="7">
        <v>0</v>
      </c>
      <c r="BL196" s="7">
        <v>0</v>
      </c>
      <c r="BM196" s="7">
        <v>0</v>
      </c>
      <c r="BN196" s="7">
        <v>0</v>
      </c>
      <c r="BO196" s="7">
        <v>0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</row>
    <row r="197" spans="2:72" x14ac:dyDescent="0.25">
      <c r="B197" s="2" t="s">
        <v>73</v>
      </c>
      <c r="C197" s="7">
        <v>0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f>AG154*AG150</f>
        <v>0.2911454101562499</v>
      </c>
      <c r="AF197" s="7">
        <v>0</v>
      </c>
      <c r="AG197" s="7">
        <f>-2*AG154*AG150</f>
        <v>-0.58229082031249979</v>
      </c>
      <c r="AH197" s="7">
        <v>1</v>
      </c>
      <c r="AI197" s="7">
        <f>AG154*AG150</f>
        <v>0.2911454101562499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>
        <v>0</v>
      </c>
      <c r="BA197" s="7">
        <v>0</v>
      </c>
      <c r="BB197" s="7">
        <v>0</v>
      </c>
      <c r="BC197" s="7">
        <v>0</v>
      </c>
      <c r="BD197" s="7">
        <v>0</v>
      </c>
      <c r="BE197" s="7">
        <v>0</v>
      </c>
      <c r="BF197" s="7">
        <v>0</v>
      </c>
      <c r="BG197" s="7">
        <v>0</v>
      </c>
      <c r="BH197" s="7">
        <v>0</v>
      </c>
      <c r="BI197" s="7">
        <v>0</v>
      </c>
      <c r="BJ197" s="7">
        <v>0</v>
      </c>
      <c r="BK197" s="7">
        <v>0</v>
      </c>
      <c r="BL197" s="7">
        <v>0</v>
      </c>
      <c r="BM197" s="7">
        <v>0</v>
      </c>
      <c r="BN197" s="7">
        <v>0</v>
      </c>
      <c r="BO197" s="7">
        <v>0</v>
      </c>
      <c r="BP197" s="7">
        <v>0</v>
      </c>
      <c r="BQ197" s="7">
        <v>0</v>
      </c>
      <c r="BR197" s="7">
        <v>0</v>
      </c>
      <c r="BS197" s="7">
        <v>0</v>
      </c>
      <c r="BT197" s="7">
        <v>0</v>
      </c>
    </row>
    <row r="198" spans="2:72" x14ac:dyDescent="0.25">
      <c r="B198" s="2" t="s">
        <v>74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f>$D$142*$D$142*$D$142*$D$142*AI152*AI156*$G$159*$G$159</f>
        <v>7.8241962814379397E-5</v>
      </c>
      <c r="AJ198" s="7">
        <v>-2</v>
      </c>
      <c r="AK198" s="7">
        <v>0</v>
      </c>
      <c r="AL198" s="7">
        <v>1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  <c r="BB198" s="7">
        <v>0</v>
      </c>
      <c r="BC198" s="7">
        <v>0</v>
      </c>
      <c r="BD198" s="7">
        <v>0</v>
      </c>
      <c r="BE198" s="7">
        <v>0</v>
      </c>
      <c r="BF198" s="7">
        <v>0</v>
      </c>
      <c r="BG198" s="7">
        <v>0</v>
      </c>
      <c r="BH198" s="7">
        <v>0</v>
      </c>
      <c r="BI198" s="7">
        <v>0</v>
      </c>
      <c r="BJ198" s="7">
        <v>0</v>
      </c>
      <c r="BK198" s="7">
        <v>0</v>
      </c>
      <c r="BL198" s="7">
        <v>0</v>
      </c>
      <c r="BM198" s="7">
        <v>0</v>
      </c>
      <c r="BN198" s="7">
        <v>0</v>
      </c>
      <c r="BO198" s="7">
        <v>0</v>
      </c>
      <c r="BP198" s="7">
        <v>0</v>
      </c>
      <c r="BQ198" s="7">
        <v>0</v>
      </c>
      <c r="BR198" s="7">
        <v>0</v>
      </c>
      <c r="BS198" s="7">
        <v>0</v>
      </c>
      <c r="BT198" s="7">
        <v>0</v>
      </c>
    </row>
    <row r="199" spans="2:72" x14ac:dyDescent="0.25">
      <c r="B199" s="2" t="s">
        <v>75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f>AI154*AI150</f>
        <v>0.25773048400878906</v>
      </c>
      <c r="AH199" s="7">
        <v>0</v>
      </c>
      <c r="AI199" s="7">
        <f>-2*AI154*AI150</f>
        <v>-0.51546096801757813</v>
      </c>
      <c r="AJ199" s="7">
        <v>1</v>
      </c>
      <c r="AK199" s="7">
        <f>AI154*AI150</f>
        <v>0.25773048400878906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  <c r="BB199" s="7">
        <v>0</v>
      </c>
      <c r="BC199" s="7">
        <v>0</v>
      </c>
      <c r="BD199" s="7">
        <v>0</v>
      </c>
      <c r="BE199" s="7">
        <v>0</v>
      </c>
      <c r="BF199" s="7">
        <v>0</v>
      </c>
      <c r="BG199" s="7">
        <v>0</v>
      </c>
      <c r="BH199" s="7">
        <v>0</v>
      </c>
      <c r="BI199" s="7">
        <v>0</v>
      </c>
      <c r="BJ199" s="7">
        <v>0</v>
      </c>
      <c r="BK199" s="7">
        <v>0</v>
      </c>
      <c r="BL199" s="7">
        <v>0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0</v>
      </c>
      <c r="BS199" s="7">
        <v>0</v>
      </c>
      <c r="BT199" s="7">
        <v>0</v>
      </c>
    </row>
    <row r="200" spans="2:72" x14ac:dyDescent="0.25">
      <c r="B200" s="2" t="s">
        <v>76</v>
      </c>
      <c r="C200" s="7">
        <v>0</v>
      </c>
      <c r="D200" s="7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1</v>
      </c>
      <c r="AK200" s="7">
        <f>$D$142*$D$142*$D$142*$D$142*AK152*AK156*$G$159*$G$159</f>
        <v>7.5818321263908839E-5</v>
      </c>
      <c r="AL200" s="7">
        <v>-2</v>
      </c>
      <c r="AM200" s="7">
        <v>0</v>
      </c>
      <c r="AN200" s="7">
        <v>1</v>
      </c>
      <c r="AO200" s="7">
        <v>0</v>
      </c>
      <c r="AP200" s="7">
        <v>0</v>
      </c>
      <c r="AQ200" s="7">
        <v>0</v>
      </c>
      <c r="AR200" s="7">
        <v>0</v>
      </c>
      <c r="AS200" s="7">
        <v>0</v>
      </c>
      <c r="AT200" s="7">
        <v>0</v>
      </c>
      <c r="AU200" s="7">
        <v>0</v>
      </c>
      <c r="AV200" s="7">
        <v>0</v>
      </c>
      <c r="AW200" s="7">
        <v>0</v>
      </c>
      <c r="AX200" s="7">
        <v>0</v>
      </c>
      <c r="AY200" s="7">
        <v>0</v>
      </c>
      <c r="AZ200" s="7">
        <v>0</v>
      </c>
      <c r="BA200" s="7">
        <v>0</v>
      </c>
      <c r="BB200" s="7">
        <v>0</v>
      </c>
      <c r="BC200" s="7">
        <v>0</v>
      </c>
      <c r="BD200" s="7">
        <v>0</v>
      </c>
      <c r="BE200" s="7">
        <v>0</v>
      </c>
      <c r="BF200" s="7">
        <v>0</v>
      </c>
      <c r="BG200" s="7">
        <v>0</v>
      </c>
      <c r="BH200" s="7">
        <v>0</v>
      </c>
      <c r="BI200" s="7">
        <v>0</v>
      </c>
      <c r="BJ200" s="7">
        <v>0</v>
      </c>
      <c r="BK200" s="7">
        <v>0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</row>
    <row r="201" spans="2:72" x14ac:dyDescent="0.25">
      <c r="B201" s="2" t="s">
        <v>77</v>
      </c>
      <c r="C201" s="7">
        <v>0</v>
      </c>
      <c r="D201" s="7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  <c r="AH201" s="7">
        <v>0</v>
      </c>
      <c r="AI201" s="7">
        <f>AK154*AK150</f>
        <v>0.2268</v>
      </c>
      <c r="AJ201" s="7">
        <v>0</v>
      </c>
      <c r="AK201" s="7">
        <f>-2*AK154*AK150</f>
        <v>-0.4536</v>
      </c>
      <c r="AL201" s="7">
        <v>1</v>
      </c>
      <c r="AM201" s="7">
        <f>AK154*AK150</f>
        <v>0.2268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>
        <v>0</v>
      </c>
      <c r="AX201" s="7">
        <v>0</v>
      </c>
      <c r="AY201" s="7">
        <v>0</v>
      </c>
      <c r="AZ201" s="7">
        <v>0</v>
      </c>
      <c r="BA201" s="7">
        <v>0</v>
      </c>
      <c r="BB201" s="7">
        <v>0</v>
      </c>
      <c r="BC201" s="7">
        <v>0</v>
      </c>
      <c r="BD201" s="7">
        <v>0</v>
      </c>
      <c r="BE201" s="7">
        <v>0</v>
      </c>
      <c r="BF201" s="7">
        <v>0</v>
      </c>
      <c r="BG201" s="7">
        <v>0</v>
      </c>
      <c r="BH201" s="7">
        <v>0</v>
      </c>
      <c r="BI201" s="7">
        <v>0</v>
      </c>
      <c r="BJ201" s="7">
        <v>0</v>
      </c>
      <c r="BK201" s="7">
        <v>0</v>
      </c>
      <c r="BL201" s="7">
        <v>0</v>
      </c>
      <c r="BM201" s="7">
        <v>0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</row>
    <row r="202" spans="2:72" x14ac:dyDescent="0.25">
      <c r="B202" s="2" t="s">
        <v>129</v>
      </c>
      <c r="C202" s="7">
        <v>0</v>
      </c>
      <c r="D202" s="7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1</v>
      </c>
      <c r="AM202" s="7">
        <f>$D$142*$D$142*$D$142*$D$142*AM152*AM156*$G$159*$G$159</f>
        <v>7.3277919810975023E-5</v>
      </c>
      <c r="AN202" s="7">
        <v>-2</v>
      </c>
      <c r="AO202" s="7">
        <v>0</v>
      </c>
      <c r="AP202" s="7">
        <v>1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  <c r="BB202" s="7">
        <v>0</v>
      </c>
      <c r="BC202" s="7">
        <v>0</v>
      </c>
      <c r="BD202" s="7">
        <v>0</v>
      </c>
      <c r="BE202" s="7">
        <v>0</v>
      </c>
      <c r="BF202" s="7">
        <v>0</v>
      </c>
      <c r="BG202" s="7">
        <v>0</v>
      </c>
      <c r="BH202" s="7">
        <v>0</v>
      </c>
      <c r="BI202" s="7">
        <v>0</v>
      </c>
      <c r="BJ202" s="7">
        <v>0</v>
      </c>
      <c r="BK202" s="7">
        <v>0</v>
      </c>
      <c r="BL202" s="7">
        <v>0</v>
      </c>
      <c r="BM202" s="7">
        <v>0</v>
      </c>
      <c r="BN202" s="7">
        <v>0</v>
      </c>
      <c r="BO202" s="7">
        <v>0</v>
      </c>
      <c r="BP202" s="7">
        <v>0</v>
      </c>
      <c r="BQ202" s="7">
        <v>0</v>
      </c>
      <c r="BR202" s="7">
        <v>0</v>
      </c>
      <c r="BS202" s="7">
        <v>0</v>
      </c>
      <c r="BT202" s="7">
        <v>0</v>
      </c>
    </row>
    <row r="203" spans="2:72" x14ac:dyDescent="0.25">
      <c r="B203" s="2" t="s">
        <v>130</v>
      </c>
      <c r="C203" s="7">
        <v>0</v>
      </c>
      <c r="D203" s="7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  <c r="AH203" s="7">
        <v>0</v>
      </c>
      <c r="AI203" s="7">
        <v>0</v>
      </c>
      <c r="AJ203" s="7">
        <v>0</v>
      </c>
      <c r="AK203" s="7">
        <f>AM154*AM150</f>
        <v>0.19831526794433588</v>
      </c>
      <c r="AL203" s="7">
        <v>0</v>
      </c>
      <c r="AM203" s="7">
        <f>-2*AM154*AM150</f>
        <v>-0.39663053588867175</v>
      </c>
      <c r="AN203" s="7">
        <v>1</v>
      </c>
      <c r="AO203" s="7">
        <f>AM154*AM150</f>
        <v>0.19831526794433588</v>
      </c>
      <c r="AP203" s="7">
        <v>0</v>
      </c>
      <c r="AQ203" s="7">
        <v>0</v>
      </c>
      <c r="AR203" s="7">
        <v>0</v>
      </c>
      <c r="AS203" s="7">
        <v>0</v>
      </c>
      <c r="AT203" s="7">
        <v>0</v>
      </c>
      <c r="AU203" s="7">
        <v>0</v>
      </c>
      <c r="AV203" s="7">
        <v>0</v>
      </c>
      <c r="AW203" s="7">
        <v>0</v>
      </c>
      <c r="AX203" s="7">
        <v>0</v>
      </c>
      <c r="AY203" s="7">
        <v>0</v>
      </c>
      <c r="AZ203" s="7">
        <v>0</v>
      </c>
      <c r="BA203" s="7">
        <v>0</v>
      </c>
      <c r="BB203" s="7">
        <v>0</v>
      </c>
      <c r="BC203" s="7">
        <v>0</v>
      </c>
      <c r="BD203" s="7">
        <v>0</v>
      </c>
      <c r="BE203" s="7">
        <v>0</v>
      </c>
      <c r="BF203" s="7">
        <v>0</v>
      </c>
      <c r="BG203" s="7">
        <v>0</v>
      </c>
      <c r="BH203" s="7">
        <v>0</v>
      </c>
      <c r="BI203" s="7">
        <v>0</v>
      </c>
      <c r="BJ203" s="7">
        <v>0</v>
      </c>
      <c r="BK203" s="7">
        <v>0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</row>
    <row r="204" spans="2:72" x14ac:dyDescent="0.25">
      <c r="B204" s="2" t="s">
        <v>131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1</v>
      </c>
      <c r="AO204" s="7">
        <f>$D$142*$D$142*$D$142*$D$142*AO152*AO156*$G$159*$G$159</f>
        <v>7.0622080622173653E-5</v>
      </c>
      <c r="AP204" s="7">
        <v>-2</v>
      </c>
      <c r="AQ204" s="7">
        <v>0</v>
      </c>
      <c r="AR204" s="7">
        <v>1</v>
      </c>
      <c r="AS204" s="7">
        <v>0</v>
      </c>
      <c r="AT204" s="7">
        <v>0</v>
      </c>
      <c r="AU204" s="7">
        <v>0</v>
      </c>
      <c r="AV204" s="7">
        <v>0</v>
      </c>
      <c r="AW204" s="7">
        <v>0</v>
      </c>
      <c r="AX204" s="7">
        <v>0</v>
      </c>
      <c r="AY204" s="7">
        <v>0</v>
      </c>
      <c r="AZ204" s="7">
        <v>0</v>
      </c>
      <c r="BA204" s="7">
        <v>0</v>
      </c>
      <c r="BB204" s="7">
        <v>0</v>
      </c>
      <c r="BC204" s="7">
        <v>0</v>
      </c>
      <c r="BD204" s="7">
        <v>0</v>
      </c>
      <c r="BE204" s="7">
        <v>0</v>
      </c>
      <c r="BF204" s="7">
        <v>0</v>
      </c>
      <c r="BG204" s="7">
        <v>0</v>
      </c>
      <c r="BH204" s="7">
        <v>0</v>
      </c>
      <c r="BI204" s="7">
        <v>0</v>
      </c>
      <c r="BJ204" s="7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</row>
    <row r="205" spans="2:72" x14ac:dyDescent="0.25">
      <c r="B205" s="2" t="s">
        <v>132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f>AO154*AO150</f>
        <v>0.17222412109375007</v>
      </c>
      <c r="AN205" s="7">
        <v>0</v>
      </c>
      <c r="AO205" s="7">
        <f>-2*AO154*AO150</f>
        <v>-0.34444824218750014</v>
      </c>
      <c r="AP205" s="7">
        <v>1</v>
      </c>
      <c r="AQ205" s="7">
        <f>AO154*AO150</f>
        <v>0.17222412109375007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>
        <v>0</v>
      </c>
      <c r="AZ205" s="7">
        <v>0</v>
      </c>
      <c r="BA205" s="7">
        <v>0</v>
      </c>
      <c r="BB205" s="7">
        <v>0</v>
      </c>
      <c r="BC205" s="7">
        <v>0</v>
      </c>
      <c r="BD205" s="7">
        <v>0</v>
      </c>
      <c r="BE205" s="7">
        <v>0</v>
      </c>
      <c r="BF205" s="7">
        <v>0</v>
      </c>
      <c r="BG205" s="7">
        <v>0</v>
      </c>
      <c r="BH205" s="7">
        <v>0</v>
      </c>
      <c r="BI205" s="7">
        <v>0</v>
      </c>
      <c r="BJ205" s="7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</row>
    <row r="206" spans="2:72" x14ac:dyDescent="0.25">
      <c r="B206" s="2" t="s">
        <v>133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1</v>
      </c>
      <c r="AQ206" s="7">
        <f>$D$142*$D$142*$D$142*$D$142*AQ152*AQ156*$G$159*$G$159</f>
        <v>6.7853259149753864E-5</v>
      </c>
      <c r="AR206" s="7">
        <v>-2</v>
      </c>
      <c r="AS206" s="7">
        <v>0</v>
      </c>
      <c r="AT206" s="7">
        <v>1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  <c r="BB206" s="7">
        <v>0</v>
      </c>
      <c r="BC206" s="7">
        <v>0</v>
      </c>
      <c r="BD206" s="7">
        <v>0</v>
      </c>
      <c r="BE206" s="7">
        <v>0</v>
      </c>
      <c r="BF206" s="7">
        <v>0</v>
      </c>
      <c r="BG206" s="7">
        <v>0</v>
      </c>
      <c r="BH206" s="7">
        <v>0</v>
      </c>
      <c r="BI206" s="7">
        <v>0</v>
      </c>
      <c r="BJ206" s="7">
        <v>0</v>
      </c>
      <c r="BK206" s="7">
        <v>0</v>
      </c>
      <c r="BL206" s="7">
        <v>0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0</v>
      </c>
      <c r="BT206" s="7">
        <v>0</v>
      </c>
    </row>
    <row r="207" spans="2:72" x14ac:dyDescent="0.25">
      <c r="B207" s="2" t="s">
        <v>134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f>AQ154*AQ150</f>
        <v>0.14846201477050774</v>
      </c>
      <c r="AP207" s="7">
        <v>0</v>
      </c>
      <c r="AQ207" s="7">
        <f>-2*AQ154*AQ150</f>
        <v>-0.29692402954101549</v>
      </c>
      <c r="AR207" s="7">
        <v>1</v>
      </c>
      <c r="AS207" s="7">
        <f>AQ154*AQ150</f>
        <v>0.14846201477050774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0</v>
      </c>
      <c r="BE207" s="7">
        <v>0</v>
      </c>
      <c r="BF207" s="7">
        <v>0</v>
      </c>
      <c r="BG207" s="7">
        <v>0</v>
      </c>
      <c r="BH207" s="7">
        <v>0</v>
      </c>
      <c r="BI207" s="7">
        <v>0</v>
      </c>
      <c r="BJ207" s="7">
        <v>0</v>
      </c>
      <c r="BK207" s="7">
        <v>0</v>
      </c>
      <c r="BL207" s="7">
        <v>0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</row>
    <row r="208" spans="2:72" x14ac:dyDescent="0.25">
      <c r="B208" s="2" t="s">
        <v>135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1</v>
      </c>
      <c r="AS208" s="7">
        <f>$D$142*$D$142*$D$142*$D$142*AS152*AS156*$G$159*$G$159</f>
        <v>6.4975044131618302E-5</v>
      </c>
      <c r="AT208" s="7">
        <v>-2</v>
      </c>
      <c r="AU208" s="7">
        <v>0</v>
      </c>
      <c r="AV208" s="7">
        <v>1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  <c r="BB208" s="7">
        <v>0</v>
      </c>
      <c r="BC208" s="7">
        <v>0</v>
      </c>
      <c r="BD208" s="7">
        <v>0</v>
      </c>
      <c r="BE208" s="7">
        <v>0</v>
      </c>
      <c r="BF208" s="7">
        <v>0</v>
      </c>
      <c r="BG208" s="7">
        <v>0</v>
      </c>
      <c r="BH208" s="7">
        <v>0</v>
      </c>
      <c r="BI208" s="7">
        <v>0</v>
      </c>
      <c r="BJ208" s="7">
        <v>0</v>
      </c>
      <c r="BK208" s="7">
        <v>0</v>
      </c>
      <c r="BL208" s="7">
        <v>0</v>
      </c>
      <c r="BM208" s="7">
        <v>0</v>
      </c>
      <c r="BN208" s="7">
        <v>0</v>
      </c>
      <c r="BO208" s="7">
        <v>0</v>
      </c>
      <c r="BP208" s="7">
        <v>0</v>
      </c>
      <c r="BQ208" s="7">
        <v>0</v>
      </c>
      <c r="BR208" s="7">
        <v>0</v>
      </c>
      <c r="BS208" s="7">
        <v>0</v>
      </c>
      <c r="BT208" s="7">
        <v>0</v>
      </c>
    </row>
    <row r="209" spans="2:72" x14ac:dyDescent="0.25">
      <c r="B209" s="2" t="s">
        <v>136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f>AS154*AS150</f>
        <v>0.126953125</v>
      </c>
      <c r="AR209" s="7">
        <v>0</v>
      </c>
      <c r="AS209" s="7">
        <f>-2*AS154*AS150</f>
        <v>-0.25390625</v>
      </c>
      <c r="AT209" s="7">
        <v>1</v>
      </c>
      <c r="AU209" s="7">
        <f>AS154*AS150</f>
        <v>0.126953125</v>
      </c>
      <c r="AV209" s="7">
        <v>0</v>
      </c>
      <c r="AW209" s="7">
        <v>0</v>
      </c>
      <c r="AX209" s="7">
        <v>0</v>
      </c>
      <c r="AY209" s="7">
        <v>0</v>
      </c>
      <c r="AZ209" s="7">
        <v>0</v>
      </c>
      <c r="BA209" s="7">
        <v>0</v>
      </c>
      <c r="BB209" s="7">
        <v>0</v>
      </c>
      <c r="BC209" s="7">
        <v>0</v>
      </c>
      <c r="BD209" s="7">
        <v>0</v>
      </c>
      <c r="BE209" s="7">
        <v>0</v>
      </c>
      <c r="BF209" s="7">
        <v>0</v>
      </c>
      <c r="BG209" s="7">
        <v>0</v>
      </c>
      <c r="BH209" s="7">
        <v>0</v>
      </c>
      <c r="BI209" s="7">
        <v>0</v>
      </c>
      <c r="BJ209" s="7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</row>
    <row r="210" spans="2:72" x14ac:dyDescent="0.25">
      <c r="B210" s="2" t="s">
        <v>137</v>
      </c>
      <c r="C210" s="7">
        <v>0</v>
      </c>
      <c r="D210" s="7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7">
        <v>0</v>
      </c>
      <c r="AS210" s="7">
        <v>0</v>
      </c>
      <c r="AT210" s="7">
        <v>1</v>
      </c>
      <c r="AU210" s="7">
        <f>$D$142*$D$142*$D$142*$D$142*AU152*AU156*$G$159*$G$159</f>
        <v>6.1992157591323019E-5</v>
      </c>
      <c r="AV210" s="7">
        <v>-2</v>
      </c>
      <c r="AW210" s="7">
        <v>0</v>
      </c>
      <c r="AX210" s="7">
        <v>1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0</v>
      </c>
      <c r="BE210" s="7">
        <v>0</v>
      </c>
      <c r="BF210" s="7">
        <v>0</v>
      </c>
      <c r="BG210" s="7">
        <v>0</v>
      </c>
      <c r="BH210" s="7">
        <v>0</v>
      </c>
      <c r="BI210" s="7">
        <v>0</v>
      </c>
      <c r="BJ210" s="7">
        <v>0</v>
      </c>
      <c r="BK210" s="7">
        <v>0</v>
      </c>
      <c r="BL210" s="7">
        <v>0</v>
      </c>
      <c r="BM210" s="7">
        <v>0</v>
      </c>
      <c r="BN210" s="7">
        <v>0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</row>
    <row r="211" spans="2:72" x14ac:dyDescent="0.25">
      <c r="B211" s="2" t="s">
        <v>138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7">
        <v>0</v>
      </c>
      <c r="AS211" s="7">
        <f>AU154*AU150</f>
        <v>0.10761144714355468</v>
      </c>
      <c r="AT211" s="7">
        <v>0</v>
      </c>
      <c r="AU211" s="7">
        <f>-2*AU154*AU150</f>
        <v>-0.21522289428710936</v>
      </c>
      <c r="AV211" s="7">
        <v>1</v>
      </c>
      <c r="AW211" s="7">
        <f>AU154*AU150</f>
        <v>0.10761144714355468</v>
      </c>
      <c r="AX211" s="7">
        <v>0</v>
      </c>
      <c r="AY211" s="7">
        <v>0</v>
      </c>
      <c r="AZ211" s="7">
        <v>0</v>
      </c>
      <c r="BA211" s="7">
        <v>0</v>
      </c>
      <c r="BB211" s="7">
        <v>0</v>
      </c>
      <c r="BC211" s="7">
        <v>0</v>
      </c>
      <c r="BD211" s="7">
        <v>0</v>
      </c>
      <c r="BE211" s="7">
        <v>0</v>
      </c>
      <c r="BF211" s="7">
        <v>0</v>
      </c>
      <c r="BG211" s="7">
        <v>0</v>
      </c>
      <c r="BH211" s="7">
        <v>0</v>
      </c>
      <c r="BI211" s="7">
        <v>0</v>
      </c>
      <c r="BJ211" s="7">
        <v>0</v>
      </c>
      <c r="BK211" s="7">
        <v>0</v>
      </c>
      <c r="BL211" s="7">
        <v>0</v>
      </c>
      <c r="BM211" s="7">
        <v>0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</row>
    <row r="212" spans="2:72" x14ac:dyDescent="0.25">
      <c r="B212" s="2" t="s">
        <v>139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1</v>
      </c>
      <c r="AW212" s="7">
        <f>$D$142*$D$142*$D$142*$D$142*AW152*AW156*$G$159*$G$159</f>
        <v>5.8910454838077599E-5</v>
      </c>
      <c r="AX212" s="7">
        <v>-2</v>
      </c>
      <c r="AY212" s="7">
        <v>0</v>
      </c>
      <c r="AZ212" s="7">
        <v>1</v>
      </c>
      <c r="BA212" s="7">
        <v>0</v>
      </c>
      <c r="BB212" s="7">
        <v>0</v>
      </c>
      <c r="BC212" s="7">
        <v>0</v>
      </c>
      <c r="BD212" s="7">
        <v>0</v>
      </c>
      <c r="BE212" s="7">
        <v>0</v>
      </c>
      <c r="BF212" s="7">
        <v>0</v>
      </c>
      <c r="BG212" s="7">
        <v>0</v>
      </c>
      <c r="BH212" s="7">
        <v>0</v>
      </c>
      <c r="BI212" s="7">
        <v>0</v>
      </c>
      <c r="BJ212" s="7">
        <v>0</v>
      </c>
      <c r="BK212" s="7">
        <v>0</v>
      </c>
      <c r="BL212" s="7">
        <v>0</v>
      </c>
      <c r="BM212" s="7">
        <v>0</v>
      </c>
      <c r="BN212" s="7">
        <v>0</v>
      </c>
      <c r="BO212" s="7">
        <v>0</v>
      </c>
      <c r="BP212" s="7">
        <v>0</v>
      </c>
      <c r="BQ212" s="7">
        <v>0</v>
      </c>
      <c r="BR212" s="7">
        <v>0</v>
      </c>
      <c r="BS212" s="7">
        <v>0</v>
      </c>
      <c r="BT212" s="7">
        <v>0</v>
      </c>
    </row>
    <row r="213" spans="2:72" x14ac:dyDescent="0.25">
      <c r="B213" s="2" t="s">
        <v>140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f>AW154*AW150</f>
        <v>9.034189453124998E-2</v>
      </c>
      <c r="AV213" s="7">
        <v>0</v>
      </c>
      <c r="AW213" s="7">
        <f>-2*AW154*AW150</f>
        <v>-0.18068378906249996</v>
      </c>
      <c r="AX213" s="7">
        <v>1</v>
      </c>
      <c r="AY213" s="7">
        <f>AW154*AW150</f>
        <v>9.034189453124998E-2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</row>
    <row r="214" spans="2:72" x14ac:dyDescent="0.25">
      <c r="B214" s="2" t="s">
        <v>141</v>
      </c>
      <c r="C214" s="7">
        <v>0</v>
      </c>
      <c r="D214" s="7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0</v>
      </c>
      <c r="AV214" s="7">
        <v>0</v>
      </c>
      <c r="AW214" s="7">
        <v>0</v>
      </c>
      <c r="AX214" s="7">
        <v>1</v>
      </c>
      <c r="AY214" s="7">
        <f>$D$142*$D$142*$D$142*$D$142*AY152*AY156*$G$159*$G$159</f>
        <v>5.5736924466745001E-5</v>
      </c>
      <c r="AZ214" s="7">
        <v>-2</v>
      </c>
      <c r="BA214" s="7">
        <v>0</v>
      </c>
      <c r="BB214" s="7">
        <v>1</v>
      </c>
      <c r="BC214" s="7">
        <v>0</v>
      </c>
      <c r="BD214" s="7">
        <v>0</v>
      </c>
      <c r="BE214" s="7">
        <v>0</v>
      </c>
      <c r="BF214" s="7">
        <v>0</v>
      </c>
      <c r="BG214" s="7">
        <v>0</v>
      </c>
      <c r="BH214" s="7">
        <v>0</v>
      </c>
      <c r="BI214" s="7">
        <v>0</v>
      </c>
      <c r="BJ214" s="7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</row>
    <row r="215" spans="2:72" x14ac:dyDescent="0.25">
      <c r="B215" s="2" t="s">
        <v>142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f>AY154*AY150</f>
        <v>7.5041397094726542E-2</v>
      </c>
      <c r="AX215" s="7">
        <v>0</v>
      </c>
      <c r="AY215" s="7">
        <f>-2*AY154*AY150</f>
        <v>-0.15008279418945308</v>
      </c>
      <c r="AZ215" s="7">
        <v>1</v>
      </c>
      <c r="BA215" s="7">
        <f>AY154*AY150</f>
        <v>7.5041397094726542E-2</v>
      </c>
      <c r="BB215" s="7">
        <v>0</v>
      </c>
      <c r="BC215" s="7">
        <v>0</v>
      </c>
      <c r="BD215" s="7">
        <v>0</v>
      </c>
      <c r="BE215" s="7">
        <v>0</v>
      </c>
      <c r="BF215" s="7">
        <v>0</v>
      </c>
      <c r="BG215" s="7">
        <v>0</v>
      </c>
      <c r="BH215" s="7">
        <v>0</v>
      </c>
      <c r="BI215" s="7">
        <v>0</v>
      </c>
      <c r="BJ215" s="7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</row>
    <row r="216" spans="2:72" x14ac:dyDescent="0.25">
      <c r="B216" s="2" t="s">
        <v>143</v>
      </c>
      <c r="C216" s="7">
        <v>0</v>
      </c>
      <c r="D216" s="7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>
        <v>0</v>
      </c>
      <c r="AX216" s="7">
        <v>0</v>
      </c>
      <c r="AY216" s="7">
        <v>0</v>
      </c>
      <c r="AZ216" s="7">
        <v>1</v>
      </c>
      <c r="BA216" s="7">
        <f>$D$142*$D$142*$D$142*$D$142*BA152*BA156*$G$159*$G$159</f>
        <v>5.2479688357841651E-5</v>
      </c>
      <c r="BB216" s="7">
        <v>-2</v>
      </c>
      <c r="BC216" s="7">
        <v>0</v>
      </c>
      <c r="BD216" s="7">
        <v>1</v>
      </c>
      <c r="BE216" s="7">
        <v>0</v>
      </c>
      <c r="BF216" s="7">
        <v>0</v>
      </c>
      <c r="BG216" s="7">
        <v>0</v>
      </c>
      <c r="BH216" s="7">
        <v>0</v>
      </c>
      <c r="BI216" s="7">
        <v>0</v>
      </c>
      <c r="BJ216" s="7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</row>
    <row r="217" spans="2:72" x14ac:dyDescent="0.25">
      <c r="B217" s="2" t="s">
        <v>144</v>
      </c>
      <c r="C217" s="7">
        <v>0</v>
      </c>
      <c r="D217" s="7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0</v>
      </c>
      <c r="AV217" s="7">
        <v>0</v>
      </c>
      <c r="AW217" s="7">
        <v>0</v>
      </c>
      <c r="AX217" s="7">
        <v>0</v>
      </c>
      <c r="AY217" s="7">
        <f>BA154*BA150</f>
        <v>6.1599999999999967E-2</v>
      </c>
      <c r="AZ217" s="7">
        <v>0</v>
      </c>
      <c r="BA217" s="7">
        <f>-2*BA154*BA150</f>
        <v>-0.12319999999999993</v>
      </c>
      <c r="BB217" s="7">
        <v>1</v>
      </c>
      <c r="BC217" s="7">
        <f>BA154*BA150</f>
        <v>6.1599999999999967E-2</v>
      </c>
      <c r="BD217" s="7">
        <v>0</v>
      </c>
      <c r="BE217" s="7">
        <v>0</v>
      </c>
      <c r="BF217" s="7">
        <v>0</v>
      </c>
      <c r="BG217" s="7">
        <v>0</v>
      </c>
      <c r="BH217" s="7">
        <v>0</v>
      </c>
      <c r="BI217" s="7">
        <v>0</v>
      </c>
      <c r="BJ217" s="7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</row>
    <row r="218" spans="2:72" x14ac:dyDescent="0.25">
      <c r="B218" s="2" t="s">
        <v>145</v>
      </c>
      <c r="C218" s="7">
        <v>0</v>
      </c>
      <c r="D218" s="7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1</v>
      </c>
      <c r="BC218" s="7">
        <f>$D$142*$D$142*$D$142*$D$142*BC152*BC156*$G$159*$G$159</f>
        <v>4.9148001677537515E-5</v>
      </c>
      <c r="BD218" s="7">
        <v>-2</v>
      </c>
      <c r="BE218" s="7">
        <v>0</v>
      </c>
      <c r="BF218" s="7">
        <v>1</v>
      </c>
      <c r="BG218" s="7">
        <v>0</v>
      </c>
      <c r="BH218" s="7">
        <v>0</v>
      </c>
      <c r="BI218" s="7">
        <v>0</v>
      </c>
      <c r="BJ218" s="7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</row>
    <row r="219" spans="2:72" x14ac:dyDescent="0.25">
      <c r="B219" s="2" t="s">
        <v>146</v>
      </c>
      <c r="C219" s="7">
        <v>0</v>
      </c>
      <c r="D219" s="7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7">
        <v>0</v>
      </c>
      <c r="AS219" s="7">
        <v>0</v>
      </c>
      <c r="AT219" s="7">
        <v>0</v>
      </c>
      <c r="AU219" s="7">
        <v>0</v>
      </c>
      <c r="AV219" s="7">
        <v>0</v>
      </c>
      <c r="AW219" s="7">
        <v>0</v>
      </c>
      <c r="AX219" s="7">
        <v>0</v>
      </c>
      <c r="AY219" s="7">
        <v>0</v>
      </c>
      <c r="AZ219" s="7">
        <v>0</v>
      </c>
      <c r="BA219" s="7">
        <f>BC154*BC150</f>
        <v>4.9901962280273438E-2</v>
      </c>
      <c r="BB219" s="7">
        <v>0</v>
      </c>
      <c r="BC219" s="7">
        <f>-2*BC154*BC150</f>
        <v>-9.9803924560546875E-2</v>
      </c>
      <c r="BD219" s="7">
        <v>1</v>
      </c>
      <c r="BE219" s="7">
        <f>BC154*BC150</f>
        <v>4.9901962280273438E-2</v>
      </c>
      <c r="BF219" s="7">
        <v>0</v>
      </c>
      <c r="BG219" s="7">
        <v>0</v>
      </c>
      <c r="BH219" s="7">
        <v>0</v>
      </c>
      <c r="BI219" s="7">
        <v>0</v>
      </c>
      <c r="BJ219" s="7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</row>
    <row r="220" spans="2:72" x14ac:dyDescent="0.25">
      <c r="B220" s="2" t="s">
        <v>147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  <c r="BB220" s="7">
        <v>0</v>
      </c>
      <c r="BC220" s="7">
        <v>0</v>
      </c>
      <c r="BD220" s="7">
        <v>1</v>
      </c>
      <c r="BE220" s="7">
        <f>$D$142*$D$142*$D$142*$D$142*BE152*BE156*$G$159*$G$159</f>
        <v>4.575225287765592E-5</v>
      </c>
      <c r="BF220" s="7">
        <v>-2</v>
      </c>
      <c r="BG220" s="7">
        <v>0</v>
      </c>
      <c r="BH220" s="7">
        <v>1</v>
      </c>
      <c r="BI220" s="7">
        <v>0</v>
      </c>
      <c r="BJ220" s="7">
        <v>0</v>
      </c>
      <c r="BK220" s="7">
        <v>0</v>
      </c>
      <c r="BL220" s="7">
        <v>0</v>
      </c>
      <c r="BM220" s="7">
        <v>0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</row>
    <row r="221" spans="2:72" x14ac:dyDescent="0.25">
      <c r="B221" s="2" t="s">
        <v>148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>
        <v>0</v>
      </c>
      <c r="AW221" s="7">
        <v>0</v>
      </c>
      <c r="AX221" s="7">
        <v>0</v>
      </c>
      <c r="AY221" s="7">
        <v>0</v>
      </c>
      <c r="AZ221" s="7">
        <v>0</v>
      </c>
      <c r="BA221" s="7">
        <v>0</v>
      </c>
      <c r="BB221" s="7">
        <v>0</v>
      </c>
      <c r="BC221" s="7">
        <f>BE154*BE150</f>
        <v>3.9826855468749985E-2</v>
      </c>
      <c r="BD221" s="7">
        <v>0</v>
      </c>
      <c r="BE221" s="7">
        <f>-2*BE154*BE150</f>
        <v>-7.9653710937499969E-2</v>
      </c>
      <c r="BF221" s="7">
        <v>1</v>
      </c>
      <c r="BG221" s="7">
        <f>BE154*BE150</f>
        <v>3.9826855468749985E-2</v>
      </c>
      <c r="BH221" s="7">
        <v>0</v>
      </c>
      <c r="BI221" s="7">
        <v>0</v>
      </c>
      <c r="BJ221" s="7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</row>
    <row r="222" spans="2:72" x14ac:dyDescent="0.25">
      <c r="B222" s="2" t="s">
        <v>149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0</v>
      </c>
      <c r="AV222" s="7">
        <v>0</v>
      </c>
      <c r="AW222" s="7">
        <v>0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0</v>
      </c>
      <c r="BE222" s="7">
        <v>0</v>
      </c>
      <c r="BF222" s="7">
        <v>1</v>
      </c>
      <c r="BG222" s="7">
        <f>$D$142*$D$142*$D$142*$D$142*BG152*BG156*$G$159*$G$159</f>
        <v>4.2303963695673722E-5</v>
      </c>
      <c r="BH222" s="7">
        <v>-2</v>
      </c>
      <c r="BI222" s="7">
        <v>0</v>
      </c>
      <c r="BJ222" s="7">
        <v>1</v>
      </c>
      <c r="BK222" s="7">
        <v>0</v>
      </c>
      <c r="BL222" s="7">
        <v>0</v>
      </c>
      <c r="BM222" s="7">
        <v>0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</row>
    <row r="223" spans="2:72" x14ac:dyDescent="0.25">
      <c r="B223" s="2" t="s">
        <v>150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  <c r="BB223" s="7">
        <v>0</v>
      </c>
      <c r="BC223" s="7">
        <v>0</v>
      </c>
      <c r="BD223" s="7">
        <v>0</v>
      </c>
      <c r="BE223" s="7">
        <f>BG154*BG150</f>
        <v>3.1250662231445299E-2</v>
      </c>
      <c r="BF223" s="7">
        <v>0</v>
      </c>
      <c r="BG223" s="7">
        <f>-2*BG154*BG150</f>
        <v>-6.2501324462890598E-2</v>
      </c>
      <c r="BH223" s="7">
        <v>1</v>
      </c>
      <c r="BI223" s="7">
        <f>BG154*BG150</f>
        <v>3.1250662231445299E-2</v>
      </c>
      <c r="BJ223" s="7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</row>
    <row r="224" spans="2:72" x14ac:dyDescent="0.25">
      <c r="B224" s="2" t="s">
        <v>151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0</v>
      </c>
      <c r="BE224" s="7">
        <v>0</v>
      </c>
      <c r="BF224" s="7">
        <v>0</v>
      </c>
      <c r="BG224" s="7">
        <v>0</v>
      </c>
      <c r="BH224" s="7">
        <v>1</v>
      </c>
      <c r="BI224" s="7">
        <f>$D$142*$D$142*$D$142*$D$142*BI152*BI156*$G$159*$G$159</f>
        <v>3.8815789154721178E-5</v>
      </c>
      <c r="BJ224" s="7">
        <v>-2</v>
      </c>
      <c r="BK224" s="7">
        <v>0</v>
      </c>
      <c r="BL224" s="7">
        <v>1</v>
      </c>
      <c r="BM224" s="7">
        <v>0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</row>
    <row r="225" spans="2:72" x14ac:dyDescent="0.25">
      <c r="B225" s="2" t="s">
        <v>152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>
        <v>0</v>
      </c>
      <c r="AX225" s="7">
        <v>0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0</v>
      </c>
      <c r="BE225" s="7">
        <v>0</v>
      </c>
      <c r="BF225" s="7">
        <v>0</v>
      </c>
      <c r="BG225" s="7">
        <f>BI154*BI150</f>
        <v>2.4046874999999981E-2</v>
      </c>
      <c r="BH225" s="7">
        <v>0</v>
      </c>
      <c r="BI225" s="7">
        <f>-2*BI154*BI150</f>
        <v>-4.8093749999999963E-2</v>
      </c>
      <c r="BJ225" s="7">
        <v>1</v>
      </c>
      <c r="BK225" s="7">
        <f>BI154*BI150</f>
        <v>2.4046874999999981E-2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</row>
    <row r="226" spans="2:72" x14ac:dyDescent="0.25">
      <c r="B226" s="2" t="s">
        <v>153</v>
      </c>
      <c r="C226" s="7">
        <v>0</v>
      </c>
      <c r="D226" s="7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0</v>
      </c>
      <c r="BF226" s="7">
        <v>0</v>
      </c>
      <c r="BG226" s="7">
        <v>0</v>
      </c>
      <c r="BH226" s="7">
        <v>0</v>
      </c>
      <c r="BI226" s="7">
        <v>0</v>
      </c>
      <c r="BJ226" s="7">
        <v>1</v>
      </c>
      <c r="BK226" s="7">
        <f>$D$142*$D$142*$D$142*$D$142*BK152*BK156*$G$159*$G$159</f>
        <v>3.5301517563582052E-5</v>
      </c>
      <c r="BL226" s="7">
        <v>-2</v>
      </c>
      <c r="BM226" s="7">
        <v>0</v>
      </c>
      <c r="BN226" s="7">
        <v>1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</row>
    <row r="227" spans="2:72" x14ac:dyDescent="0.25">
      <c r="B227" s="2" t="s">
        <v>154</v>
      </c>
      <c r="C227" s="7">
        <v>0</v>
      </c>
      <c r="D227" s="7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0</v>
      </c>
      <c r="BA227" s="7">
        <v>0</v>
      </c>
      <c r="BB227" s="7">
        <v>0</v>
      </c>
      <c r="BC227" s="7">
        <v>0</v>
      </c>
      <c r="BD227" s="7">
        <v>0</v>
      </c>
      <c r="BE227" s="7">
        <v>0</v>
      </c>
      <c r="BF227" s="7">
        <v>0</v>
      </c>
      <c r="BG227" s="7">
        <v>0</v>
      </c>
      <c r="BH227" s="7">
        <v>0</v>
      </c>
      <c r="BI227" s="7">
        <f>BK154*BK150</f>
        <v>1.8087594604492174E-2</v>
      </c>
      <c r="BJ227" s="7">
        <v>0</v>
      </c>
      <c r="BK227" s="7">
        <f>-2*BK154*BK150</f>
        <v>-3.6175189208984347E-2</v>
      </c>
      <c r="BL227" s="7">
        <v>1</v>
      </c>
      <c r="BM227" s="7">
        <f>BK154*BK150</f>
        <v>1.8087594604492174E-2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</row>
    <row r="228" spans="2:72" x14ac:dyDescent="0.25">
      <c r="B228" s="2" t="s">
        <v>155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>
        <v>0</v>
      </c>
      <c r="AU228" s="7">
        <v>0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0</v>
      </c>
      <c r="BE228" s="7">
        <v>0</v>
      </c>
      <c r="BF228" s="7">
        <v>0</v>
      </c>
      <c r="BG228" s="7">
        <v>0</v>
      </c>
      <c r="BH228" s="7">
        <v>0</v>
      </c>
      <c r="BI228" s="7">
        <v>0</v>
      </c>
      <c r="BJ228" s="7">
        <v>0</v>
      </c>
      <c r="BK228" s="7">
        <v>0</v>
      </c>
      <c r="BL228" s="7">
        <v>1</v>
      </c>
      <c r="BM228" s="7">
        <f>$D$142*$D$142*$D$142*$D$142*BM152*BM156*$G$159*$G$159</f>
        <v>3.1776070516693567E-5</v>
      </c>
      <c r="BN228" s="7">
        <v>-2</v>
      </c>
      <c r="BO228" s="7">
        <v>0</v>
      </c>
      <c r="BP228" s="7">
        <v>1</v>
      </c>
      <c r="BQ228" s="7">
        <v>0</v>
      </c>
      <c r="BR228" s="7">
        <v>0</v>
      </c>
      <c r="BS228" s="7">
        <v>0</v>
      </c>
      <c r="BT228" s="7">
        <v>0</v>
      </c>
    </row>
    <row r="229" spans="2:72" x14ac:dyDescent="0.25">
      <c r="B229" s="2" t="s">
        <v>156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0</v>
      </c>
      <c r="BF229" s="7">
        <v>0</v>
      </c>
      <c r="BG229" s="7">
        <v>0</v>
      </c>
      <c r="BH229" s="7">
        <v>0</v>
      </c>
      <c r="BI229" s="7">
        <v>0</v>
      </c>
      <c r="BJ229" s="7">
        <v>0</v>
      </c>
      <c r="BK229" s="7">
        <f>BM154*BM150</f>
        <v>1.324462890625E-2</v>
      </c>
      <c r="BL229" s="7">
        <v>0</v>
      </c>
      <c r="BM229" s="7">
        <f>-2*BM154*BM150</f>
        <v>-2.64892578125E-2</v>
      </c>
      <c r="BN229" s="7">
        <v>1</v>
      </c>
      <c r="BO229" s="7">
        <f>BM154*BM150</f>
        <v>1.324462890625E-2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</row>
    <row r="230" spans="2:72" x14ac:dyDescent="0.25">
      <c r="B230" s="2" t="s">
        <v>157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7">
        <v>0</v>
      </c>
      <c r="AS230" s="7">
        <v>0</v>
      </c>
      <c r="AT230" s="7">
        <v>0</v>
      </c>
      <c r="AU230" s="7">
        <v>0</v>
      </c>
      <c r="AV230" s="7">
        <v>0</v>
      </c>
      <c r="AW230" s="7">
        <v>0</v>
      </c>
      <c r="AX230" s="7">
        <v>0</v>
      </c>
      <c r="AY230" s="7">
        <v>0</v>
      </c>
      <c r="AZ230" s="7">
        <v>0</v>
      </c>
      <c r="BA230" s="7">
        <v>0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  <c r="BG230" s="7">
        <v>0</v>
      </c>
      <c r="BH230" s="7">
        <v>0</v>
      </c>
      <c r="BI230" s="7">
        <v>0</v>
      </c>
      <c r="BJ230" s="7">
        <v>0</v>
      </c>
      <c r="BK230" s="7">
        <v>0</v>
      </c>
      <c r="BL230" s="7">
        <v>0</v>
      </c>
      <c r="BM230" s="7">
        <v>0</v>
      </c>
      <c r="BN230" s="7">
        <v>1</v>
      </c>
      <c r="BO230" s="7">
        <f>$D$142*$D$142*$D$142*$D$142*BO152*BO156*$G$159*$G$159</f>
        <v>2.8255502894146346E-5</v>
      </c>
      <c r="BP230" s="7">
        <v>-2</v>
      </c>
      <c r="BQ230" s="7">
        <v>0</v>
      </c>
      <c r="BR230" s="7">
        <v>1</v>
      </c>
      <c r="BS230" s="7">
        <v>0</v>
      </c>
      <c r="BT230" s="7">
        <v>0</v>
      </c>
    </row>
    <row r="231" spans="2:72" x14ac:dyDescent="0.25">
      <c r="B231" s="2" t="s">
        <v>158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0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  <c r="BG231" s="7">
        <v>0</v>
      </c>
      <c r="BH231" s="7">
        <v>0</v>
      </c>
      <c r="BI231" s="7">
        <v>0</v>
      </c>
      <c r="BJ231" s="7">
        <v>0</v>
      </c>
      <c r="BK231" s="7">
        <v>0</v>
      </c>
      <c r="BL231" s="7">
        <v>0</v>
      </c>
      <c r="BM231" s="7">
        <f>BO154*BO150</f>
        <v>9.3905914306640602E-3</v>
      </c>
      <c r="BN231" s="7">
        <v>0</v>
      </c>
      <c r="BO231" s="7">
        <f>-2*BO154*BO150</f>
        <v>-1.878118286132812E-2</v>
      </c>
      <c r="BP231" s="7">
        <v>1</v>
      </c>
      <c r="BQ231" s="7">
        <f>BO154*BO150</f>
        <v>9.3905914306640602E-3</v>
      </c>
      <c r="BR231" s="7">
        <v>0</v>
      </c>
      <c r="BS231" s="7">
        <v>0</v>
      </c>
      <c r="BT231" s="7">
        <v>0</v>
      </c>
    </row>
    <row r="232" spans="2:72" x14ac:dyDescent="0.25">
      <c r="B232" s="2" t="s">
        <v>159</v>
      </c>
      <c r="C232" s="7">
        <v>0</v>
      </c>
      <c r="D232" s="7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7">
        <v>0</v>
      </c>
      <c r="AS232" s="7">
        <v>0</v>
      </c>
      <c r="AT232" s="7">
        <v>0</v>
      </c>
      <c r="AU232" s="7">
        <v>0</v>
      </c>
      <c r="AV232" s="7">
        <v>0</v>
      </c>
      <c r="AW232" s="7">
        <v>0</v>
      </c>
      <c r="AX232" s="7">
        <v>0</v>
      </c>
      <c r="AY232" s="7">
        <v>0</v>
      </c>
      <c r="AZ232" s="7">
        <v>0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  <c r="BG232" s="7">
        <v>0</v>
      </c>
      <c r="BH232" s="7">
        <v>0</v>
      </c>
      <c r="BI232" s="7">
        <v>0</v>
      </c>
      <c r="BJ232" s="7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1</v>
      </c>
      <c r="BQ232" s="7">
        <f>$D$142*$D$142*$D$142*$D$142*BQ152*BQ156*$G$159*$G$159</f>
        <v>2.4757002861684516E-5</v>
      </c>
      <c r="BR232" s="7">
        <v>-2</v>
      </c>
      <c r="BS232" s="7">
        <v>0</v>
      </c>
      <c r="BT232" s="7">
        <v>1</v>
      </c>
    </row>
    <row r="233" spans="2:72" x14ac:dyDescent="0.25">
      <c r="B233" s="2" t="s">
        <v>160</v>
      </c>
      <c r="C233" s="7">
        <v>0</v>
      </c>
      <c r="D233" s="7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0</v>
      </c>
      <c r="BF233" s="7">
        <v>0</v>
      </c>
      <c r="BG233" s="7">
        <v>0</v>
      </c>
      <c r="BH233" s="7">
        <v>0</v>
      </c>
      <c r="BI233" s="7">
        <v>0</v>
      </c>
      <c r="BJ233" s="7">
        <v>0</v>
      </c>
      <c r="BK233" s="7">
        <v>0</v>
      </c>
      <c r="BL233" s="7">
        <v>0</v>
      </c>
      <c r="BM233" s="7">
        <v>0</v>
      </c>
      <c r="BN233" s="7">
        <v>0</v>
      </c>
      <c r="BO233" s="7">
        <f>BQ154*BQ150</f>
        <v>6.399999999999996E-3</v>
      </c>
      <c r="BP233" s="7">
        <v>0</v>
      </c>
      <c r="BQ233" s="7">
        <f>-2*BQ154*BQ150</f>
        <v>-1.2799999999999992E-2</v>
      </c>
      <c r="BR233" s="7">
        <v>1</v>
      </c>
      <c r="BS233" s="7">
        <f>BQ154*BQ150</f>
        <v>6.399999999999996E-3</v>
      </c>
      <c r="BT233" s="7">
        <v>0</v>
      </c>
    </row>
    <row r="234" spans="2:72" x14ac:dyDescent="0.25">
      <c r="B234" s="2" t="s">
        <v>16</v>
      </c>
      <c r="C234" s="7">
        <v>0</v>
      </c>
      <c r="D234" s="7">
        <v>0</v>
      </c>
      <c r="E234" s="7">
        <v>1</v>
      </c>
      <c r="F234" s="7">
        <v>0</v>
      </c>
      <c r="G234" s="7">
        <v>0</v>
      </c>
      <c r="H234" s="7">
        <v>0</v>
      </c>
      <c r="I234" s="7">
        <v>0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7">
        <v>0</v>
      </c>
      <c r="AS234" s="7">
        <v>0</v>
      </c>
      <c r="AT234" s="7">
        <v>0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0</v>
      </c>
      <c r="BA234" s="7">
        <v>0</v>
      </c>
      <c r="BB234" s="7">
        <v>0</v>
      </c>
      <c r="BC234" s="7">
        <v>0</v>
      </c>
      <c r="BD234" s="7">
        <v>0</v>
      </c>
      <c r="BE234" s="7">
        <v>0</v>
      </c>
      <c r="BF234" s="7">
        <v>0</v>
      </c>
      <c r="BG234" s="7">
        <v>0</v>
      </c>
      <c r="BH234" s="7">
        <v>0</v>
      </c>
      <c r="BI234" s="7">
        <v>0</v>
      </c>
      <c r="BJ234" s="7">
        <v>0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</row>
    <row r="235" spans="2:72" x14ac:dyDescent="0.25">
      <c r="B235" s="2" t="s">
        <v>17</v>
      </c>
      <c r="C235" s="7">
        <v>-1</v>
      </c>
      <c r="D235" s="7">
        <v>0</v>
      </c>
      <c r="E235" s="7">
        <v>0</v>
      </c>
      <c r="F235" s="7">
        <v>0</v>
      </c>
      <c r="G235" s="7">
        <v>1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  <c r="BG235" s="7">
        <v>0</v>
      </c>
      <c r="BH235" s="7">
        <v>0</v>
      </c>
      <c r="BI235" s="7">
        <v>0</v>
      </c>
      <c r="BJ235" s="7">
        <v>0</v>
      </c>
      <c r="BK235" s="7">
        <v>0</v>
      </c>
      <c r="BL235" s="7">
        <v>0</v>
      </c>
      <c r="BM235" s="7">
        <v>0</v>
      </c>
      <c r="BN235" s="7">
        <v>0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</row>
    <row r="236" spans="2:72" x14ac:dyDescent="0.25">
      <c r="B236" s="2" t="s">
        <v>161</v>
      </c>
      <c r="C236" s="7">
        <v>0</v>
      </c>
      <c r="D236" s="7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  <c r="BB236" s="7">
        <v>0</v>
      </c>
      <c r="BC236" s="7">
        <v>0</v>
      </c>
      <c r="BD236" s="7">
        <v>0</v>
      </c>
      <c r="BE236" s="7">
        <v>0</v>
      </c>
      <c r="BF236" s="7">
        <v>0</v>
      </c>
      <c r="BG236" s="7">
        <v>0</v>
      </c>
      <c r="BH236" s="7">
        <v>0</v>
      </c>
      <c r="BI236" s="7">
        <v>0</v>
      </c>
      <c r="BJ236" s="7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1</v>
      </c>
      <c r="BR236" s="7">
        <v>0</v>
      </c>
      <c r="BS236" s="7">
        <v>0</v>
      </c>
      <c r="BT236" s="7">
        <v>0</v>
      </c>
    </row>
    <row r="237" spans="2:72" x14ac:dyDescent="0.25">
      <c r="B237" s="2" t="s">
        <v>162</v>
      </c>
      <c r="C237" s="7">
        <v>0</v>
      </c>
      <c r="D237" s="7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0</v>
      </c>
      <c r="BG237" s="7">
        <v>0</v>
      </c>
      <c r="BH237" s="7">
        <v>0</v>
      </c>
      <c r="BI237" s="7">
        <v>0</v>
      </c>
      <c r="BJ237" s="7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-1</v>
      </c>
      <c r="BP237" s="7">
        <v>0</v>
      </c>
      <c r="BQ237" s="7">
        <v>0</v>
      </c>
      <c r="BR237" s="7">
        <v>0</v>
      </c>
      <c r="BS237" s="7">
        <v>1</v>
      </c>
      <c r="BT237" s="7">
        <v>0</v>
      </c>
    </row>
    <row r="249" spans="1:5" ht="18.75" x14ac:dyDescent="0.25">
      <c r="D249" s="3" t="s">
        <v>18</v>
      </c>
    </row>
    <row r="251" spans="1:5" x14ac:dyDescent="0.25">
      <c r="A251" s="11" t="s">
        <v>80</v>
      </c>
      <c r="C251" s="5" t="s">
        <v>12</v>
      </c>
      <c r="D251" s="8">
        <v>48</v>
      </c>
      <c r="E251" s="4"/>
    </row>
    <row r="252" spans="1:5" x14ac:dyDescent="0.25">
      <c r="C252" s="5" t="s">
        <v>82</v>
      </c>
      <c r="D252" s="9">
        <f>1/D251</f>
        <v>2.0833333333333332E-2</v>
      </c>
      <c r="E252" s="4"/>
    </row>
    <row r="253" spans="1:5" x14ac:dyDescent="0.25">
      <c r="E253" s="4"/>
    </row>
    <row r="254" spans="1:5" x14ac:dyDescent="0.25">
      <c r="C254" s="12" t="s">
        <v>83</v>
      </c>
      <c r="D254" s="10">
        <v>0.6</v>
      </c>
      <c r="E254" s="4"/>
    </row>
    <row r="255" spans="1:5" x14ac:dyDescent="0.25">
      <c r="C255" s="5" t="s">
        <v>84</v>
      </c>
      <c r="D255" s="10">
        <v>0.8</v>
      </c>
      <c r="E255" s="4"/>
    </row>
    <row r="256" spans="1:5" x14ac:dyDescent="0.25">
      <c r="B256" s="10"/>
      <c r="C256" s="5"/>
      <c r="D256" s="4"/>
      <c r="E256" s="4"/>
    </row>
    <row r="257" spans="1:101" x14ac:dyDescent="0.25">
      <c r="E257" s="13">
        <v>1</v>
      </c>
      <c r="F257" s="13"/>
      <c r="G257" s="13">
        <v>2</v>
      </c>
      <c r="H257" s="13"/>
      <c r="I257" s="13">
        <v>3</v>
      </c>
      <c r="J257" s="13"/>
      <c r="K257" s="13">
        <v>4</v>
      </c>
      <c r="L257" s="13"/>
      <c r="M257" s="13">
        <v>5</v>
      </c>
      <c r="N257" s="13"/>
      <c r="O257" s="13">
        <v>6</v>
      </c>
      <c r="P257" s="13"/>
      <c r="Q257" s="13">
        <v>7</v>
      </c>
      <c r="R257" s="13"/>
      <c r="S257" s="13">
        <v>8</v>
      </c>
      <c r="T257" s="13"/>
      <c r="U257" s="13">
        <v>9</v>
      </c>
      <c r="W257" s="13">
        <v>10</v>
      </c>
      <c r="X257" s="13"/>
      <c r="Y257" s="13">
        <v>11</v>
      </c>
      <c r="Z257" s="13"/>
      <c r="AA257" s="13">
        <v>12</v>
      </c>
      <c r="AB257" s="13"/>
      <c r="AC257" s="13">
        <v>13</v>
      </c>
      <c r="AD257" s="13"/>
      <c r="AE257" s="13">
        <v>14</v>
      </c>
      <c r="AF257" s="13"/>
      <c r="AG257" s="13">
        <v>15</v>
      </c>
      <c r="AH257" s="13"/>
      <c r="AI257" s="13">
        <v>16</v>
      </c>
      <c r="AJ257" s="13"/>
      <c r="AK257" s="13">
        <v>17</v>
      </c>
      <c r="AM257" s="13">
        <v>18</v>
      </c>
      <c r="AN257" s="13"/>
      <c r="AO257" s="13">
        <v>19</v>
      </c>
      <c r="AP257" s="13"/>
      <c r="AQ257" s="13">
        <v>20</v>
      </c>
      <c r="AR257" s="13"/>
      <c r="AS257" s="13">
        <v>21</v>
      </c>
      <c r="AT257" s="13"/>
      <c r="AU257" s="13">
        <v>22</v>
      </c>
      <c r="AV257" s="13"/>
      <c r="AW257" s="13">
        <v>23</v>
      </c>
      <c r="AX257" s="13"/>
      <c r="AY257" s="13">
        <v>24</v>
      </c>
      <c r="AZ257" s="13"/>
      <c r="BA257" s="13">
        <v>25</v>
      </c>
      <c r="BB257" s="13"/>
      <c r="BC257" s="13">
        <v>26</v>
      </c>
      <c r="BD257" s="13"/>
      <c r="BE257" s="13">
        <v>27</v>
      </c>
      <c r="BF257" s="13"/>
      <c r="BG257" s="13">
        <v>28</v>
      </c>
      <c r="BH257" s="13"/>
      <c r="BI257" s="13">
        <v>29</v>
      </c>
      <c r="BJ257" s="13"/>
      <c r="BK257" s="13">
        <v>30</v>
      </c>
      <c r="BL257" s="13"/>
      <c r="BM257" s="13">
        <v>31</v>
      </c>
      <c r="BN257" s="13"/>
      <c r="BO257" s="13">
        <v>32</v>
      </c>
      <c r="BP257" s="13"/>
      <c r="BQ257" s="13">
        <v>33</v>
      </c>
      <c r="BS257" s="13">
        <v>34</v>
      </c>
      <c r="BT257" s="13"/>
      <c r="BU257" s="13">
        <v>35</v>
      </c>
      <c r="BV257" s="13"/>
      <c r="BW257" s="13">
        <v>36</v>
      </c>
      <c r="BX257" s="13"/>
      <c r="BY257" s="13">
        <v>37</v>
      </c>
      <c r="BZ257" s="13"/>
      <c r="CA257" s="13">
        <v>38</v>
      </c>
      <c r="CB257" s="13"/>
      <c r="CC257" s="13">
        <v>39</v>
      </c>
      <c r="CD257" s="13"/>
      <c r="CE257" s="13">
        <v>40</v>
      </c>
      <c r="CF257" s="13"/>
      <c r="CG257" s="13">
        <v>41</v>
      </c>
      <c r="CH257" s="13"/>
      <c r="CI257" s="13">
        <v>42</v>
      </c>
      <c r="CJ257" s="13"/>
      <c r="CK257" s="13">
        <v>43</v>
      </c>
      <c r="CL257" s="13"/>
      <c r="CM257" s="13">
        <v>44</v>
      </c>
      <c r="CN257" s="13"/>
      <c r="CO257" s="13">
        <v>45</v>
      </c>
      <c r="CP257" s="13"/>
      <c r="CQ257" s="13">
        <v>46</v>
      </c>
      <c r="CR257" s="13"/>
      <c r="CS257" s="13">
        <v>47</v>
      </c>
      <c r="CT257" s="13"/>
      <c r="CU257" s="13">
        <v>48</v>
      </c>
      <c r="CV257" s="13"/>
      <c r="CW257" s="13">
        <v>49</v>
      </c>
    </row>
    <row r="258" spans="1:101" x14ac:dyDescent="0.25">
      <c r="E258" s="7">
        <v>0</v>
      </c>
      <c r="F258" s="7"/>
      <c r="G258" s="7">
        <f>1/D251</f>
        <v>2.0833333333333332E-2</v>
      </c>
      <c r="H258" s="7"/>
      <c r="I258" s="7">
        <f>2/D251</f>
        <v>4.1666666666666664E-2</v>
      </c>
      <c r="J258" s="7"/>
      <c r="K258" s="7">
        <f>3/D251</f>
        <v>6.25E-2</v>
      </c>
      <c r="L258" s="7"/>
      <c r="M258" s="7">
        <f>4/D251</f>
        <v>8.3333333333333329E-2</v>
      </c>
      <c r="N258" s="7"/>
      <c r="O258" s="7">
        <f>5/D251</f>
        <v>0.10416666666666667</v>
      </c>
      <c r="P258" s="7"/>
      <c r="Q258" s="7">
        <f>6/D251</f>
        <v>0.125</v>
      </c>
      <c r="R258" s="7"/>
      <c r="S258" s="7">
        <f>7/D251</f>
        <v>0.14583333333333334</v>
      </c>
      <c r="T258" s="7"/>
      <c r="U258" s="7">
        <f>8/D251</f>
        <v>0.16666666666666666</v>
      </c>
      <c r="W258" s="7">
        <f>9/D251</f>
        <v>0.1875</v>
      </c>
      <c r="X258" s="7"/>
      <c r="Y258" s="7">
        <f>10/D251</f>
        <v>0.20833333333333334</v>
      </c>
      <c r="Z258" s="7"/>
      <c r="AA258" s="7">
        <f>11/D251</f>
        <v>0.22916666666666666</v>
      </c>
      <c r="AB258" s="7"/>
      <c r="AC258" s="7">
        <f>12/D251</f>
        <v>0.25</v>
      </c>
      <c r="AD258" s="7"/>
      <c r="AE258" s="7">
        <f>13/D251</f>
        <v>0.27083333333333331</v>
      </c>
      <c r="AF258" s="7"/>
      <c r="AG258" s="7">
        <f>14/D251</f>
        <v>0.29166666666666669</v>
      </c>
      <c r="AH258" s="7"/>
      <c r="AI258" s="7">
        <f>15/D251</f>
        <v>0.3125</v>
      </c>
      <c r="AJ258" s="7"/>
      <c r="AK258" s="7">
        <f>16/D251</f>
        <v>0.33333333333333331</v>
      </c>
      <c r="AM258" s="7">
        <f>17/D251</f>
        <v>0.35416666666666669</v>
      </c>
      <c r="AN258" s="7"/>
      <c r="AO258" s="7">
        <f>18/D251</f>
        <v>0.375</v>
      </c>
      <c r="AP258" s="7"/>
      <c r="AQ258" s="7">
        <f>19/D251</f>
        <v>0.39583333333333331</v>
      </c>
      <c r="AR258" s="7"/>
      <c r="AS258" s="7">
        <f>20/D251</f>
        <v>0.41666666666666669</v>
      </c>
      <c r="AT258" s="7"/>
      <c r="AU258" s="7">
        <f>21/D251</f>
        <v>0.4375</v>
      </c>
      <c r="AV258" s="7"/>
      <c r="AW258" s="7">
        <f>22/D251</f>
        <v>0.45833333333333331</v>
      </c>
      <c r="AX258" s="7"/>
      <c r="AY258" s="7">
        <f>23/D251</f>
        <v>0.47916666666666669</v>
      </c>
      <c r="AZ258" s="7"/>
      <c r="BA258" s="7">
        <f>24/D251</f>
        <v>0.5</v>
      </c>
      <c r="BB258" s="7"/>
      <c r="BC258" s="7">
        <f>25/D251</f>
        <v>0.52083333333333337</v>
      </c>
      <c r="BD258" s="7"/>
      <c r="BE258" s="7">
        <f>26/D251</f>
        <v>0.54166666666666663</v>
      </c>
      <c r="BF258" s="7"/>
      <c r="BG258" s="7">
        <f>27/D251</f>
        <v>0.5625</v>
      </c>
      <c r="BH258" s="7"/>
      <c r="BI258" s="7">
        <f>28/D251</f>
        <v>0.58333333333333337</v>
      </c>
      <c r="BJ258" s="7"/>
      <c r="BK258" s="7">
        <f>29/D251</f>
        <v>0.60416666666666663</v>
      </c>
      <c r="BL258" s="7"/>
      <c r="BM258" s="7">
        <f>30/D251</f>
        <v>0.625</v>
      </c>
      <c r="BN258" s="7"/>
      <c r="BO258" s="7">
        <f>31/D251</f>
        <v>0.64583333333333337</v>
      </c>
      <c r="BP258" s="7"/>
      <c r="BQ258" s="7">
        <f>32/D251</f>
        <v>0.66666666666666663</v>
      </c>
      <c r="BS258" s="7">
        <f>33/D251</f>
        <v>0.6875</v>
      </c>
      <c r="BT258" s="7"/>
      <c r="BU258" s="7">
        <f>34/D251</f>
        <v>0.70833333333333337</v>
      </c>
      <c r="BV258" s="7"/>
      <c r="BW258" s="7">
        <f>35/D251</f>
        <v>0.72916666666666663</v>
      </c>
      <c r="BX258" s="7"/>
      <c r="BY258" s="7">
        <f>36/D251</f>
        <v>0.75</v>
      </c>
      <c r="BZ258" s="7"/>
      <c r="CA258" s="7">
        <f>37/D251</f>
        <v>0.77083333333333337</v>
      </c>
      <c r="CB258" s="7"/>
      <c r="CC258" s="7">
        <f>38/D251</f>
        <v>0.79166666666666663</v>
      </c>
      <c r="CD258" s="7"/>
      <c r="CE258" s="7">
        <f>39/D251</f>
        <v>0.8125</v>
      </c>
      <c r="CF258" s="7"/>
      <c r="CG258" s="7">
        <f>40/D251</f>
        <v>0.83333333333333337</v>
      </c>
      <c r="CH258" s="7"/>
      <c r="CI258" s="7">
        <f>41/D251</f>
        <v>0.85416666666666663</v>
      </c>
      <c r="CJ258" s="7"/>
      <c r="CK258" s="7">
        <f>42/D251</f>
        <v>0.875</v>
      </c>
      <c r="CL258" s="7"/>
      <c r="CM258" s="7">
        <f>43/D251</f>
        <v>0.89583333333333337</v>
      </c>
      <c r="CN258" s="7"/>
      <c r="CO258" s="7">
        <f>44/D251</f>
        <v>0.91666666666666663</v>
      </c>
      <c r="CP258" s="7"/>
      <c r="CQ258" s="7">
        <f>45/D251</f>
        <v>0.9375</v>
      </c>
      <c r="CR258" s="7"/>
      <c r="CS258" s="7">
        <f>46/D251</f>
        <v>0.95833333333333337</v>
      </c>
      <c r="CT258" s="7"/>
      <c r="CU258" s="7">
        <f>47/D251</f>
        <v>0.97916666666666663</v>
      </c>
      <c r="CV258" s="7"/>
      <c r="CW258" s="7">
        <f>48/D251</f>
        <v>1</v>
      </c>
    </row>
    <row r="259" spans="1:101" x14ac:dyDescent="0.25">
      <c r="E259" s="7"/>
    </row>
    <row r="260" spans="1:101" x14ac:dyDescent="0.25">
      <c r="E260" s="7">
        <f>(1-$D$254*E258)*POWER(1-$D$255*E258,3)</f>
        <v>1</v>
      </c>
      <c r="G260" s="7">
        <f>(1-$D$254*G258)*POWER(1-$D$255*G258,3)</f>
        <v>0.93894334490740738</v>
      </c>
      <c r="I260" s="7">
        <f>(1-$D$254*I258)*POWER(1-$D$255*I258,3)</f>
        <v>0.8807138888888888</v>
      </c>
      <c r="K260" s="7">
        <f>(1-$D$254*K258)*POWER(1-$D$255*K258,3)</f>
        <v>0.82522343749999993</v>
      </c>
      <c r="M260" s="7">
        <f>(1-$D$254*M258)*POWER(1-$D$255*M258,3)</f>
        <v>0.77238518518518517</v>
      </c>
      <c r="O260" s="7">
        <f>(1-$D$254*O258)*POWER(1-$D$255*O258,3)</f>
        <v>0.72211371527777768</v>
      </c>
      <c r="Q260" s="7">
        <f>(1-$D$254*Q258)*POWER(1-$D$255*Q258,3)</f>
        <v>0.67432500000000006</v>
      </c>
      <c r="S260" s="7">
        <f>(1-$D$254*S258)*POWER(1-$D$255*S258,3)</f>
        <v>0.62893640046296284</v>
      </c>
      <c r="U260" s="7">
        <f>(1-$D$254*U258)*POWER(1-$D$255*U258,3)</f>
        <v>0.58586666666666676</v>
      </c>
      <c r="W260" s="7">
        <f>(1-$D$254*W258)*POWER(1-$D$255*W258,3)</f>
        <v>0.5450359374999999</v>
      </c>
      <c r="Y260" s="7">
        <f>(1-$D$254*Y258)*POWER(1-$D$255*Y258,3)</f>
        <v>0.50636574074074059</v>
      </c>
      <c r="AA260" s="7">
        <f>(1-$D$254*AA258)*POWER(1-$D$255*AA258,3)</f>
        <v>0.46977899305555559</v>
      </c>
      <c r="AC260" s="7">
        <f>(1-$D$254*AC258)*POWER(1-$D$255*AC258,3)</f>
        <v>0.43520000000000009</v>
      </c>
      <c r="AE260" s="7">
        <f>(1-$D$254*AE258)*POWER(1-$D$255*AE258,3)</f>
        <v>0.40255445601851852</v>
      </c>
      <c r="AG260" s="7">
        <f>(1-$D$254*AG258)*POWER(1-$D$255*AG258,3)</f>
        <v>0.37176944444444437</v>
      </c>
      <c r="AI260" s="7">
        <f>(1-$D$254*AI258)*POWER(1-$D$255*AI258,3)</f>
        <v>0.3427734375</v>
      </c>
      <c r="AK260" s="7">
        <f>(1-$D$254*AK258)*POWER(1-$D$255*AK258,3)</f>
        <v>0.31549629629629639</v>
      </c>
      <c r="AM260" s="7">
        <f>(1-$D$254*AM258)*POWER(1-$D$255*AM258,3)</f>
        <v>0.28986927083333314</v>
      </c>
      <c r="AO260" s="7">
        <f>(1-$D$254*AO258)*POWER(1-$D$255*AO258,3)</f>
        <v>0.26582499999999992</v>
      </c>
      <c r="AQ260" s="7">
        <f>(1-$D$254*AQ258)*POWER(1-$D$255*AQ258,3)</f>
        <v>0.24329751157407409</v>
      </c>
      <c r="AS260" s="7">
        <f>(1-$D$254*AS258)*POWER(1-$D$255*AS258,3)</f>
        <v>0.22222222222222221</v>
      </c>
      <c r="AU260" s="7">
        <f>(1-$D$254*AU258)*POWER(1-$D$255*AU258,3)</f>
        <v>0.20253593749999993</v>
      </c>
      <c r="AW260" s="7">
        <f>(1-$D$254*AW258)*POWER(1-$D$255*AW258,3)</f>
        <v>0.18417685185185184</v>
      </c>
      <c r="AY260" s="7">
        <f>(1-$D$254*AY258)*POWER(1-$D$255*AY258,3)</f>
        <v>0.16708454861111116</v>
      </c>
      <c r="BA260" s="7">
        <f>(1-$D$254*BA258)*POWER(1-$D$255*BA258,3)</f>
        <v>0.1512</v>
      </c>
      <c r="BC260" s="7">
        <f>(1-$D$254*BC258)*POWER(1-$D$255*BC258,3)</f>
        <v>0.13646556712962957</v>
      </c>
      <c r="BE260" s="7">
        <f>(1-$D$254*BE258)*POWER(1-$D$255*BE258,3)</f>
        <v>0.12282499999999999</v>
      </c>
      <c r="BG260" s="7">
        <f>(1-$D$254*BG258)*POWER(1-$D$255*BG258,3)</f>
        <v>0.11022343750000005</v>
      </c>
      <c r="BI260" s="7">
        <f>(1-$D$254*BI258)*POWER(1-$D$255*BI258,3)</f>
        <v>9.8607407407407338E-2</v>
      </c>
      <c r="BK260" s="7">
        <f>(1-$D$254*BK258)*POWER(1-$D$255*BK258,3)</f>
        <v>8.7924826388888849E-2</v>
      </c>
      <c r="BM260" s="7">
        <f>(1-$D$254*BM258)*POWER(1-$D$255*BM258,3)</f>
        <v>7.8125E-2</v>
      </c>
      <c r="BO260" s="7">
        <f>(1-$D$254*BO258)*POWER(1-$D$255*BO258,3)</f>
        <v>6.9158622685185162E-2</v>
      </c>
      <c r="BQ260" s="7">
        <f>(1-$D$254*BQ258)*POWER(1-$D$255*BQ258,3)</f>
        <v>6.097777777777779E-2</v>
      </c>
      <c r="BS260" s="7">
        <f>(1-$D$254*BS258)*POWER(1-$D$255*BS258,3)</f>
        <v>5.3535937499999985E-2</v>
      </c>
      <c r="BU260" s="7">
        <f>(1-$D$254*BU258)*POWER(1-$D$255*BU258,3)</f>
        <v>4.6787962962962927E-2</v>
      </c>
      <c r="BW260" s="7">
        <f>(1-$D$254*BW258)*POWER(1-$D$255*BW258,3)</f>
        <v>4.069010416666665E-2</v>
      </c>
      <c r="BY260" s="7">
        <f>(1-$D$254*BY258)*POWER(1-$D$255*BY258,3)</f>
        <v>3.5199999999999981E-2</v>
      </c>
      <c r="CA260" s="7">
        <f>(1-$D$254*CA258)*POWER(1-$D$255*CA258,3)</f>
        <v>3.0276678240740734E-2</v>
      </c>
      <c r="CC260" s="7">
        <f>(1-$D$254*CC258)*POWER(1-$D$255*CC258,3)</f>
        <v>2.5880555555555563E-2</v>
      </c>
      <c r="CE260" s="7">
        <f>(1-$D$254*CE258)*POWER(1-$D$255*CE258,3)</f>
        <v>2.1973437499999991E-2</v>
      </c>
      <c r="CG260" s="7">
        <f>(1-$D$254*CG258)*POWER(1-$D$255*CG258,3)</f>
        <v>1.8518518518518507E-2</v>
      </c>
      <c r="CI260" s="7">
        <f>(1-$D$254*CI258)*POWER(1-$D$255*CI258,3)</f>
        <v>1.5480381944444444E-2</v>
      </c>
      <c r="CK260" s="7">
        <f>(1-$D$254*CK258)*POWER(1-$D$255*CK258,3)</f>
        <v>1.2824999999999989E-2</v>
      </c>
      <c r="CM260" s="7">
        <f>(1-$D$254*CM258)*POWER(1-$D$255*CM258,3)</f>
        <v>1.0519733796296284E-2</v>
      </c>
      <c r="CO260" s="7">
        <f>(1-$D$254*CO258)*POWER(1-$D$255*CO258,3)</f>
        <v>8.5333333333333303E-3</v>
      </c>
      <c r="CQ260" s="7">
        <f>(1-$D$254*CQ258)*POWER(1-$D$255*CQ258,3)</f>
        <v>6.8359375E-3</v>
      </c>
      <c r="CS260" s="7">
        <f>(1-$D$254*CS258)*POWER(1-$D$255*CS258,3)</f>
        <v>5.3990740740740709E-3</v>
      </c>
      <c r="CU260" s="7">
        <f>(1-$D$254*CU258)*POWER(1-$D$255*CU258,3)</f>
        <v>4.1956597222222239E-3</v>
      </c>
      <c r="CW260" s="7">
        <f>(1-$D$254*CW258)*POWER(1-$D$255*CW258,3)</f>
        <v>3.199999999999998E-3</v>
      </c>
    </row>
    <row r="261" spans="1:101" x14ac:dyDescent="0.25">
      <c r="E261" s="7"/>
      <c r="G261" s="7"/>
      <c r="I261" s="7"/>
      <c r="K261" s="7"/>
      <c r="M261" s="7"/>
      <c r="O261" s="7"/>
      <c r="Q261" s="7"/>
      <c r="S261" s="7"/>
      <c r="U261" s="7"/>
      <c r="W261" s="7"/>
      <c r="Y261" s="7"/>
      <c r="AA261" s="7"/>
      <c r="AC261" s="7"/>
      <c r="AE261" s="7"/>
      <c r="AG261" s="7"/>
      <c r="AI261" s="7"/>
      <c r="AK261" s="7"/>
      <c r="AM261" s="7"/>
      <c r="AO261" s="7"/>
      <c r="AQ261" s="7"/>
      <c r="AS261" s="7"/>
      <c r="AU261" s="7"/>
      <c r="AW261" s="7"/>
      <c r="AY261" s="7"/>
      <c r="BA261" s="7"/>
      <c r="BC261" s="7"/>
      <c r="BE261" s="7"/>
      <c r="BG261" s="7"/>
      <c r="BI261" s="7"/>
      <c r="BK261" s="7"/>
      <c r="BM261" s="7"/>
      <c r="BO261" s="7"/>
      <c r="BQ261" s="7"/>
      <c r="BS261" s="7"/>
      <c r="BU261" s="7"/>
      <c r="BW261" s="7"/>
      <c r="BY261" s="7"/>
      <c r="CA261" s="7"/>
      <c r="CC261" s="7"/>
      <c r="CE261" s="7"/>
      <c r="CG261" s="7"/>
      <c r="CI261" s="7"/>
      <c r="CK261" s="7"/>
      <c r="CM261" s="7"/>
      <c r="CO261" s="7"/>
      <c r="CQ261" s="7"/>
      <c r="CS261" s="7"/>
      <c r="CU261" s="7"/>
      <c r="CW261" s="7"/>
    </row>
    <row r="262" spans="1:101" x14ac:dyDescent="0.25">
      <c r="E262" s="7">
        <f>(1-$D$254*E258)*(1-$D$255*E258)</f>
        <v>1</v>
      </c>
      <c r="F262" s="14"/>
      <c r="G262" s="7">
        <f>(1-$D$254*G258)*(1-$D$255*G258)</f>
        <v>0.97104166666666669</v>
      </c>
      <c r="H262" s="14"/>
      <c r="I262" s="7">
        <f>(1-$D$254*I258)*(1-$D$255*I258)</f>
        <v>0.9425</v>
      </c>
      <c r="J262" s="14"/>
      <c r="K262" s="7">
        <f>(1-$D$254*K258)*(1-$D$255*K258)</f>
        <v>0.91437499999999994</v>
      </c>
      <c r="L262" s="14"/>
      <c r="M262" s="7">
        <f>(1-$D$254*M258)*(1-$D$255*M258)</f>
        <v>0.8866666666666666</v>
      </c>
      <c r="N262" s="14"/>
      <c r="O262" s="7">
        <f>(1-$D$254*O258)*(1-$D$255*O258)</f>
        <v>0.859375</v>
      </c>
      <c r="P262" s="14"/>
      <c r="Q262" s="7">
        <f>(1-$D$254*Q258)*(1-$D$255*Q258)</f>
        <v>0.83250000000000002</v>
      </c>
      <c r="R262" s="14"/>
      <c r="S262" s="7">
        <f>(1-$D$254*S258)*(1-$D$255*S258)</f>
        <v>0.80604166666666666</v>
      </c>
      <c r="T262" s="14"/>
      <c r="U262" s="7">
        <f>(1-$D$254*U258)*(1-$D$255*U258)</f>
        <v>0.78</v>
      </c>
      <c r="W262" s="7">
        <f>(1-$D$254*W258)*(1-$D$255*W258)</f>
        <v>0.75437499999999991</v>
      </c>
      <c r="Y262" s="7">
        <f>(1-$D$254*Y258)*(1-$D$255*Y258)</f>
        <v>0.72916666666666663</v>
      </c>
      <c r="AA262" s="7">
        <f>(1-$D$254*AA258)*(1-$D$255*AA258)</f>
        <v>0.70437499999999997</v>
      </c>
      <c r="AC262" s="7">
        <f>(1-$D$254*AC258)*(1-$D$255*AC258)</f>
        <v>0.68</v>
      </c>
      <c r="AE262" s="7">
        <f>(1-$D$254*AE258)*(1-$D$255*AE258)</f>
        <v>0.65604166666666663</v>
      </c>
      <c r="AG262" s="7">
        <f>(1-$D$254*AG258)*(1-$D$255*AG258)</f>
        <v>0.63249999999999995</v>
      </c>
      <c r="AI262" s="7">
        <f>(1-$D$254*AI258)*(1-$D$255*AI258)</f>
        <v>0.609375</v>
      </c>
      <c r="AK262" s="7">
        <f>(1-$D$254*AK258)*(1-$D$255*AK258)</f>
        <v>0.58666666666666678</v>
      </c>
      <c r="AM262" s="7">
        <f>(1-$D$254*AM258)*(1-$D$255*AM258)</f>
        <v>0.56437499999999985</v>
      </c>
      <c r="AO262" s="7">
        <f>(1-$D$254*AO258)*(1-$D$255*AO258)</f>
        <v>0.54249999999999998</v>
      </c>
      <c r="AQ262" s="7">
        <f>(1-$D$254*AQ258)*(1-$D$255*AQ258)</f>
        <v>0.52104166666666663</v>
      </c>
      <c r="AS262" s="7">
        <f>(1-$D$254*AS258)*(1-$D$255*AS258)</f>
        <v>0.5</v>
      </c>
      <c r="AU262" s="7">
        <f>(1-$D$254*AU258)*(1-$D$255*AU258)</f>
        <v>0.47937499999999994</v>
      </c>
      <c r="AW262" s="7">
        <f>(1-$D$254*AW258)*(1-$D$255*AW258)</f>
        <v>0.45916666666666672</v>
      </c>
      <c r="AY262" s="7">
        <f>(1-$D$254*AY258)*(1-$D$255*AY258)</f>
        <v>0.43937500000000002</v>
      </c>
      <c r="BA262" s="7">
        <f>(1-$D$254*BA258)*(1-$D$255*BA258)</f>
        <v>0.42</v>
      </c>
      <c r="BC262" s="7">
        <f>(1-$D$254*BC258)*(1-$D$255*BC258)</f>
        <v>0.40104166666666663</v>
      </c>
      <c r="BE262" s="7">
        <f>(1-$D$254*BE258)*(1-$D$255*BE258)</f>
        <v>0.38250000000000001</v>
      </c>
      <c r="BG262" s="7">
        <f>(1-$D$254*BG258)*(1-$D$255*BG258)</f>
        <v>0.36437500000000006</v>
      </c>
      <c r="BI262" s="7">
        <f>(1-$D$254*BI258)*(1-$D$255*BI258)</f>
        <v>0.34666666666666657</v>
      </c>
      <c r="BK262" s="7">
        <f>(1-$D$254*BK258)*(1-$D$255*BK258)</f>
        <v>0.32937499999999992</v>
      </c>
      <c r="BM262" s="7">
        <f>(1-$D$254*BM258)*(1-$D$255*BM258)</f>
        <v>0.3125</v>
      </c>
      <c r="BO262" s="7">
        <f>(1-$D$254*BO258)*(1-$D$255*BO258)</f>
        <v>0.29604166666666665</v>
      </c>
      <c r="BQ262" s="7">
        <f>(1-$D$254*BQ258)*(1-$D$255*BQ258)</f>
        <v>0.28000000000000003</v>
      </c>
      <c r="BS262" s="7">
        <f>(1-$D$254*BS258)*(1-$D$255*BS258)</f>
        <v>0.26437499999999997</v>
      </c>
      <c r="BU262" s="7">
        <f>(1-$D$254*BU258)*(1-$D$255*BU258)</f>
        <v>0.24916666666666659</v>
      </c>
      <c r="BW262" s="7">
        <f>(1-$D$254*BW258)*(1-$D$255*BW258)</f>
        <v>0.23437499999999997</v>
      </c>
      <c r="BY262" s="7">
        <f>(1-$D$254*BY258)*(1-$D$255*BY258)</f>
        <v>0.21999999999999997</v>
      </c>
      <c r="CA262" s="7">
        <f>(1-$D$254*CA258)*(1-$D$255*CA258)</f>
        <v>0.20604166666666665</v>
      </c>
      <c r="CC262" s="7">
        <f>(1-$D$254*CC258)*(1-$D$255*CC258)</f>
        <v>0.19250000000000003</v>
      </c>
      <c r="CE262" s="7">
        <f>(1-$D$254*CE258)*(1-$D$255*CE258)</f>
        <v>0.17937499999999998</v>
      </c>
      <c r="CG262" s="7">
        <f>(1-$D$254*CG258)*(1-$D$255*CG258)</f>
        <v>0.16666666666666663</v>
      </c>
      <c r="CI262" s="7">
        <f>(1-$D$254*CI258)*(1-$D$255*CI258)</f>
        <v>0.15437500000000001</v>
      </c>
      <c r="CK262" s="7">
        <f>(1-$D$254*CK258)*(1-$D$255*CK258)</f>
        <v>0.14249999999999996</v>
      </c>
      <c r="CM262" s="7">
        <f>(1-$D$254*CM258)*(1-$D$255*CM258)</f>
        <v>0.13104166666666661</v>
      </c>
      <c r="CO262" s="7">
        <f>(1-$D$254*CO258)*(1-$D$255*CO258)</f>
        <v>0.12</v>
      </c>
      <c r="CQ262" s="7">
        <f>(1-$D$254*CQ258)*(1-$D$255*CQ258)</f>
        <v>0.109375</v>
      </c>
      <c r="CS262" s="7">
        <f>(1-$D$254*CS258)*(1-$D$255*CS258)</f>
        <v>9.9166666666666653E-2</v>
      </c>
      <c r="CU262" s="7">
        <f>(1-$D$254*CU258)*(1-$D$255*CU258)</f>
        <v>8.9375000000000024E-2</v>
      </c>
      <c r="CW262" s="7">
        <f>(1-$D$254*CW258)*(1-$D$255*CW258)</f>
        <v>7.9999999999999988E-2</v>
      </c>
    </row>
    <row r="263" spans="1:101" x14ac:dyDescent="0.25">
      <c r="E263" s="7"/>
      <c r="G263" s="7"/>
      <c r="I263" s="7"/>
      <c r="K263" s="7"/>
      <c r="M263" s="7"/>
      <c r="O263" s="7"/>
      <c r="Q263" s="7"/>
      <c r="S263" s="7"/>
      <c r="U263" s="7"/>
      <c r="W263" s="7"/>
      <c r="Y263" s="7"/>
      <c r="AA263" s="7"/>
      <c r="AC263" s="7"/>
      <c r="AE263" s="7"/>
      <c r="AG263" s="7"/>
      <c r="AI263" s="7"/>
      <c r="AK263" s="7"/>
      <c r="AM263" s="7"/>
      <c r="AO263" s="7"/>
      <c r="AQ263" s="7"/>
      <c r="AS263" s="7"/>
      <c r="AU263" s="7"/>
      <c r="AW263" s="7"/>
      <c r="AY263" s="7"/>
      <c r="BA263" s="7"/>
      <c r="BC263" s="7"/>
      <c r="BE263" s="7"/>
      <c r="BG263" s="7"/>
      <c r="BI263" s="7"/>
      <c r="BK263" s="7"/>
      <c r="BM263" s="7"/>
      <c r="BO263" s="7"/>
      <c r="BQ263" s="7"/>
      <c r="BS263" s="7"/>
      <c r="BU263" s="7"/>
      <c r="BW263" s="7"/>
      <c r="BY263" s="7"/>
      <c r="CA263" s="7"/>
      <c r="CC263" s="7"/>
      <c r="CE263" s="7"/>
      <c r="CG263" s="7"/>
      <c r="CI263" s="7"/>
      <c r="CK263" s="7"/>
      <c r="CM263" s="7"/>
      <c r="CO263" s="7"/>
      <c r="CQ263" s="7"/>
      <c r="CS263" s="7"/>
      <c r="CU263" s="7"/>
      <c r="CW263" s="7"/>
    </row>
    <row r="264" spans="1:101" x14ac:dyDescent="0.25">
      <c r="B264" s="11"/>
      <c r="E264" s="7">
        <f>1+E258</f>
        <v>1</v>
      </c>
      <c r="G264" s="7">
        <f>1+G258</f>
        <v>1.0208333333333333</v>
      </c>
      <c r="I264" s="7">
        <f>1+I258</f>
        <v>1.0416666666666667</v>
      </c>
      <c r="K264" s="7">
        <f>1+K258</f>
        <v>1.0625</v>
      </c>
      <c r="M264" s="7">
        <f>1+M258</f>
        <v>1.0833333333333333</v>
      </c>
      <c r="O264" s="7">
        <f>1+O258</f>
        <v>1.1041666666666667</v>
      </c>
      <c r="Q264" s="7">
        <f>1+Q258</f>
        <v>1.125</v>
      </c>
      <c r="S264" s="7">
        <f>1+S258</f>
        <v>1.1458333333333333</v>
      </c>
      <c r="U264" s="7">
        <f>1+U258</f>
        <v>1.1666666666666667</v>
      </c>
      <c r="W264" s="7">
        <f>1+W258</f>
        <v>1.1875</v>
      </c>
      <c r="Y264" s="7">
        <f>1+Y258</f>
        <v>1.2083333333333333</v>
      </c>
      <c r="AA264" s="7">
        <f>1+AA258</f>
        <v>1.2291666666666667</v>
      </c>
      <c r="AC264" s="7">
        <f>1+AC258</f>
        <v>1.25</v>
      </c>
      <c r="AE264" s="7">
        <f>1+AE258</f>
        <v>1.2708333333333333</v>
      </c>
      <c r="AG264" s="7">
        <f>1+AG258</f>
        <v>1.2916666666666667</v>
      </c>
      <c r="AI264" s="7">
        <f>1+AI258</f>
        <v>1.3125</v>
      </c>
      <c r="AK264" s="7">
        <f>1+AK258</f>
        <v>1.3333333333333333</v>
      </c>
      <c r="AM264" s="7">
        <f>1+AM258</f>
        <v>1.3541666666666667</v>
      </c>
      <c r="AO264" s="7">
        <f>1+AO258</f>
        <v>1.375</v>
      </c>
      <c r="AQ264" s="7">
        <f>1+AQ258</f>
        <v>1.3958333333333333</v>
      </c>
      <c r="AS264" s="7">
        <f>1+AS258</f>
        <v>1.4166666666666667</v>
      </c>
      <c r="AU264" s="7">
        <f>1+AU258</f>
        <v>1.4375</v>
      </c>
      <c r="AW264" s="7">
        <f>1+AW258</f>
        <v>1.4583333333333333</v>
      </c>
      <c r="AY264" s="7">
        <f>1+AY258</f>
        <v>1.4791666666666667</v>
      </c>
      <c r="BA264" s="7">
        <f>1+BA258</f>
        <v>1.5</v>
      </c>
      <c r="BC264" s="7">
        <f>1+BC258</f>
        <v>1.5208333333333335</v>
      </c>
      <c r="BE264" s="7">
        <f>1+BE258</f>
        <v>1.5416666666666665</v>
      </c>
      <c r="BG264" s="7">
        <f>1+BG258</f>
        <v>1.5625</v>
      </c>
      <c r="BI264" s="7">
        <f>1+BI258</f>
        <v>1.5833333333333335</v>
      </c>
      <c r="BK264" s="7">
        <f>1+BK258</f>
        <v>1.6041666666666665</v>
      </c>
      <c r="BM264" s="7">
        <f>1+BM258</f>
        <v>1.625</v>
      </c>
      <c r="BO264" s="7">
        <f>1+BO258</f>
        <v>1.6458333333333335</v>
      </c>
      <c r="BQ264" s="7">
        <f>1+BQ258</f>
        <v>1.6666666666666665</v>
      </c>
      <c r="BS264" s="7">
        <f>1+BS258</f>
        <v>1.6875</v>
      </c>
      <c r="BU264" s="7">
        <f>1+BU258</f>
        <v>1.7083333333333335</v>
      </c>
      <c r="BW264" s="7">
        <f>1+BW258</f>
        <v>1.7291666666666665</v>
      </c>
      <c r="BY264" s="7">
        <f>1+BY258</f>
        <v>1.75</v>
      </c>
      <c r="CA264" s="7">
        <f>1+CA258</f>
        <v>1.7708333333333335</v>
      </c>
      <c r="CC264" s="7">
        <f>1+CC258</f>
        <v>1.7916666666666665</v>
      </c>
      <c r="CE264" s="7">
        <f>1+CE258</f>
        <v>1.8125</v>
      </c>
      <c r="CG264" s="7">
        <f>1+CG258</f>
        <v>1.8333333333333335</v>
      </c>
      <c r="CI264" s="7">
        <f>1+CI258</f>
        <v>1.8541666666666665</v>
      </c>
      <c r="CK264" s="7">
        <f>1+CK258</f>
        <v>1.875</v>
      </c>
      <c r="CM264" s="7">
        <f>1+CM258</f>
        <v>1.8958333333333335</v>
      </c>
      <c r="CO264" s="7">
        <f>1+CO258</f>
        <v>1.9166666666666665</v>
      </c>
      <c r="CQ264" s="7">
        <f>1+CQ258</f>
        <v>1.9375</v>
      </c>
      <c r="CS264" s="7">
        <f>1+CS258</f>
        <v>1.9583333333333335</v>
      </c>
      <c r="CU264" s="7">
        <f>1+CU258</f>
        <v>1.9791666666666665</v>
      </c>
      <c r="CW264" s="7">
        <f>1+CW258</f>
        <v>2</v>
      </c>
    </row>
    <row r="265" spans="1:101" x14ac:dyDescent="0.25">
      <c r="A265" s="1"/>
      <c r="B265" s="1"/>
      <c r="E265" s="7"/>
      <c r="G265" s="7"/>
      <c r="I265" s="7"/>
      <c r="K265" s="7"/>
      <c r="M265" s="7"/>
      <c r="O265" s="7"/>
      <c r="Q265" s="7"/>
      <c r="S265" s="7"/>
      <c r="U265" s="7"/>
      <c r="W265" s="7"/>
      <c r="Y265" s="7"/>
      <c r="AA265" s="7"/>
      <c r="AC265" s="7"/>
      <c r="AE265" s="7"/>
      <c r="AG265" s="7"/>
      <c r="AI265" s="7"/>
      <c r="AK265" s="7"/>
      <c r="AM265" s="7"/>
      <c r="AO265" s="7"/>
      <c r="AQ265" s="7"/>
      <c r="AS265" s="7"/>
      <c r="AU265" s="7"/>
      <c r="AW265" s="7"/>
      <c r="AY265" s="7"/>
      <c r="BA265" s="7"/>
      <c r="BC265" s="7"/>
      <c r="BE265" s="7"/>
      <c r="BG265" s="7"/>
      <c r="BI265" s="7"/>
      <c r="BK265" s="7"/>
      <c r="BM265" s="7"/>
      <c r="BO265" s="7"/>
      <c r="BQ265" s="7"/>
      <c r="BS265" s="7"/>
      <c r="BU265" s="7"/>
      <c r="BW265" s="7"/>
      <c r="BY265" s="7"/>
      <c r="CA265" s="7"/>
      <c r="CC265" s="7"/>
      <c r="CE265" s="7"/>
      <c r="CG265" s="7"/>
      <c r="CI265" s="7"/>
      <c r="CK265" s="7"/>
      <c r="CM265" s="7"/>
      <c r="CO265" s="7"/>
      <c r="CQ265" s="7"/>
      <c r="CS265" s="7"/>
      <c r="CU265" s="7"/>
      <c r="CW265" s="7"/>
    </row>
    <row r="266" spans="1:101" x14ac:dyDescent="0.25">
      <c r="A266" s="5"/>
      <c r="B266" s="1"/>
      <c r="C266" s="6"/>
      <c r="E266" s="7">
        <f>1+E258+E258*E258</f>
        <v>1</v>
      </c>
      <c r="G266" s="7">
        <f>1+G258+G258*G258</f>
        <v>1.0212673611111109</v>
      </c>
      <c r="I266" s="7">
        <f>1+I258+I258*I258</f>
        <v>1.0434027777777779</v>
      </c>
      <c r="K266" s="7">
        <f>1+K258+K258*K258</f>
        <v>1.06640625</v>
      </c>
      <c r="M266" s="7">
        <f>1+M258+M258*M258</f>
        <v>1.0902777777777777</v>
      </c>
      <c r="O266" s="7">
        <f>1+O258+O258*O258</f>
        <v>1.1150173611111112</v>
      </c>
      <c r="Q266" s="7">
        <f>1+Q258+Q258*Q258</f>
        <v>1.140625</v>
      </c>
      <c r="S266" s="7">
        <f>1+S258+S258*S258</f>
        <v>1.1671006944444444</v>
      </c>
      <c r="U266" s="7">
        <f>1+U258+U258*U258</f>
        <v>1.1944444444444444</v>
      </c>
      <c r="W266" s="7">
        <f>1+W258+W258*W258</f>
        <v>1.22265625</v>
      </c>
      <c r="Y266" s="7">
        <f>1+Y258+Y258*Y258</f>
        <v>1.2517361111111109</v>
      </c>
      <c r="AA266" s="7">
        <f>1+AA258+AA258*AA258</f>
        <v>1.2816840277777779</v>
      </c>
      <c r="AC266" s="7">
        <f>1+AC258+AC258*AC258</f>
        <v>1.3125</v>
      </c>
      <c r="AE266" s="7">
        <f>1+AE258+AE258*AE258</f>
        <v>1.3441840277777777</v>
      </c>
      <c r="AG266" s="7">
        <f>1+AG258+AG258*AG258</f>
        <v>1.3767361111111112</v>
      </c>
      <c r="AI266" s="7">
        <f>1+AI258+AI258*AI258</f>
        <v>1.41015625</v>
      </c>
      <c r="AK266" s="7">
        <f>1+AK258+AK258*AK258</f>
        <v>1.4444444444444444</v>
      </c>
      <c r="AM266" s="7">
        <f>1+AM258+AM258*AM258</f>
        <v>1.4796006944444446</v>
      </c>
      <c r="AO266" s="7">
        <f>1+AO258+AO258*AO258</f>
        <v>1.515625</v>
      </c>
      <c r="AQ266" s="7">
        <f>1+AQ258+AQ258*AQ258</f>
        <v>1.5525173611111109</v>
      </c>
      <c r="AS266" s="7">
        <f>1+AS258+AS258*AS258</f>
        <v>1.5902777777777779</v>
      </c>
      <c r="AU266" s="7">
        <f>1+AU258+AU258*AU258</f>
        <v>1.62890625</v>
      </c>
      <c r="AW266" s="7">
        <f>1+AW258+AW258*AW258</f>
        <v>1.6684027777777777</v>
      </c>
      <c r="AY266" s="7">
        <f>1+AY258+AY258*AY258</f>
        <v>1.7087673611111112</v>
      </c>
      <c r="BA266" s="7">
        <f>1+BA258+BA258*BA258</f>
        <v>1.75</v>
      </c>
      <c r="BC266" s="7">
        <f>1+BC258+BC258*BC258</f>
        <v>1.7921006944444446</v>
      </c>
      <c r="BE266" s="7">
        <f>1+BE258+BE258*BE258</f>
        <v>1.8350694444444442</v>
      </c>
      <c r="BG266" s="7">
        <f>1+BG258+BG258*BG258</f>
        <v>1.87890625</v>
      </c>
      <c r="BI266" s="7">
        <f>1+BI258+BI258*BI258</f>
        <v>1.9236111111111114</v>
      </c>
      <c r="BK266" s="7">
        <f>1+BK258+BK258*BK258</f>
        <v>1.9691840277777777</v>
      </c>
      <c r="BM266" s="7">
        <f>1+BM258+BM258*BM258</f>
        <v>2.015625</v>
      </c>
      <c r="BO266" s="7">
        <f>1+BO258+BO258*BO258</f>
        <v>2.0629340277777781</v>
      </c>
      <c r="BQ266" s="7">
        <f>1+BQ258+BQ258*BQ258</f>
        <v>2.1111111111111107</v>
      </c>
      <c r="BS266" s="7">
        <f>1+BS258+BS258*BS258</f>
        <v>2.16015625</v>
      </c>
      <c r="BU266" s="7">
        <f>1+BU258+BU258*BU258</f>
        <v>2.2100694444444446</v>
      </c>
      <c r="BW266" s="7">
        <f>1+BW258+BW258*BW258</f>
        <v>2.2608506944444442</v>
      </c>
      <c r="BY266" s="7">
        <f>1+BY258+BY258*BY258</f>
        <v>2.3125</v>
      </c>
      <c r="CA266" s="7">
        <f>1+CA258+CA258*CA258</f>
        <v>2.3650173611111112</v>
      </c>
      <c r="CC266" s="7">
        <f>1+CC258+CC258*CC258</f>
        <v>2.4184027777777777</v>
      </c>
      <c r="CE266" s="7">
        <f>1+CE258+CE258*CE258</f>
        <v>2.47265625</v>
      </c>
      <c r="CG266" s="7">
        <f>1+CG258+CG258*CG258</f>
        <v>2.5277777777777781</v>
      </c>
      <c r="CI266" s="7">
        <f>1+CI258+CI258*CI258</f>
        <v>2.5837673611111107</v>
      </c>
      <c r="CK266" s="7">
        <f>1+CK258+CK258*CK258</f>
        <v>2.640625</v>
      </c>
      <c r="CM266" s="7">
        <f>1+CM258+CM258*CM258</f>
        <v>2.6983506944444446</v>
      </c>
      <c r="CO266" s="7">
        <f>1+CO258+CO258*CO258</f>
        <v>2.7569444444444442</v>
      </c>
      <c r="CQ266" s="7">
        <f>1+CQ258+CQ258*CQ258</f>
        <v>2.81640625</v>
      </c>
      <c r="CS266" s="7">
        <f>1+CS258+CS258*CS258</f>
        <v>2.8767361111111116</v>
      </c>
      <c r="CU266" s="7">
        <f>1+CU258+CU258*CU258</f>
        <v>2.9379340277777777</v>
      </c>
      <c r="CW266" s="7">
        <f>1+CW258+CW258*CW258</f>
        <v>3</v>
      </c>
    </row>
    <row r="267" spans="1:101" x14ac:dyDescent="0.25">
      <c r="A267" s="1"/>
      <c r="B267" s="1"/>
      <c r="O267" s="15"/>
      <c r="Q267" s="15"/>
      <c r="S267" s="15"/>
      <c r="U267" s="7"/>
    </row>
    <row r="268" spans="1:101" x14ac:dyDescent="0.25">
      <c r="A268" s="1"/>
      <c r="B268" s="1"/>
      <c r="O268" s="15"/>
      <c r="Q268" s="15"/>
      <c r="S268" s="15"/>
      <c r="U268" s="7"/>
    </row>
    <row r="269" spans="1:101" x14ac:dyDescent="0.25">
      <c r="A269" s="1"/>
      <c r="B269" s="1"/>
      <c r="G269" s="9">
        <v>10.46234983759083</v>
      </c>
      <c r="I269" s="16" t="s">
        <v>81</v>
      </c>
      <c r="J269" s="2">
        <f>1E+35*MDETERM(C278:CZ379)</f>
        <v>-2.6217000015660752E-4</v>
      </c>
      <c r="L269" s="15" t="s">
        <v>85</v>
      </c>
      <c r="M269" s="15" t="s">
        <v>87</v>
      </c>
      <c r="N269" s="15" t="s">
        <v>95</v>
      </c>
      <c r="O269" s="15" t="s">
        <v>96</v>
      </c>
      <c r="P269" s="15" t="s">
        <v>229</v>
      </c>
      <c r="Q269" s="15"/>
      <c r="S269" s="15"/>
      <c r="U269" s="7"/>
    </row>
    <row r="270" spans="1:101" x14ac:dyDescent="0.25">
      <c r="A270" s="1"/>
      <c r="B270" s="1"/>
      <c r="D270" s="17"/>
      <c r="K270" s="2" t="s">
        <v>88</v>
      </c>
      <c r="L270" s="15" t="s">
        <v>234</v>
      </c>
      <c r="M270" s="7">
        <v>19.221797564320923</v>
      </c>
      <c r="N270" s="7">
        <v>20.140199070736809</v>
      </c>
      <c r="O270" s="7">
        <v>20.38778804243174</v>
      </c>
      <c r="P270" s="7">
        <v>20.434509423482396</v>
      </c>
      <c r="Q270" s="15"/>
      <c r="S270" s="15"/>
      <c r="U270" s="7"/>
    </row>
    <row r="271" spans="1:101" x14ac:dyDescent="0.25">
      <c r="B271" s="1"/>
      <c r="C271" s="1"/>
      <c r="E271" s="17"/>
      <c r="K271" s="2" t="s">
        <v>89</v>
      </c>
      <c r="L271" s="15" t="s">
        <v>235</v>
      </c>
      <c r="M271" s="7">
        <v>16.961392772645645</v>
      </c>
      <c r="N271" s="7">
        <v>17.817754588065533</v>
      </c>
      <c r="O271" s="7">
        <v>18.049544543305942</v>
      </c>
      <c r="P271" s="7">
        <v>18.093329629925655</v>
      </c>
      <c r="Q271" s="15"/>
      <c r="S271" s="15"/>
      <c r="U271" s="7"/>
    </row>
    <row r="272" spans="1:101" x14ac:dyDescent="0.25">
      <c r="B272" s="1"/>
      <c r="C272" s="1"/>
      <c r="E272" s="17"/>
      <c r="K272" s="2" t="s">
        <v>90</v>
      </c>
      <c r="L272" s="15" t="s">
        <v>236</v>
      </c>
      <c r="M272" s="7">
        <v>14.766276442325356</v>
      </c>
      <c r="N272" s="7">
        <v>15.558609985980627</v>
      </c>
      <c r="O272" s="7">
        <v>15.775541113400438</v>
      </c>
      <c r="P272" s="7">
        <v>15.816638763143496</v>
      </c>
      <c r="Q272" s="15"/>
      <c r="S272" s="15"/>
      <c r="U272" s="7"/>
    </row>
    <row r="273" spans="2:104" x14ac:dyDescent="0.25">
      <c r="B273" s="1"/>
      <c r="C273" s="1"/>
      <c r="E273" s="17"/>
      <c r="K273" s="2" t="s">
        <v>91</v>
      </c>
      <c r="L273" s="15" t="s">
        <v>237</v>
      </c>
      <c r="M273" s="7">
        <v>9.4031880305145883</v>
      </c>
      <c r="N273" s="7">
        <v>10.110541005438956</v>
      </c>
      <c r="O273" s="7">
        <v>10.400240188070519</v>
      </c>
      <c r="P273" s="7">
        <v>10.46234983759083</v>
      </c>
      <c r="Q273" s="15"/>
      <c r="S273" s="15"/>
      <c r="U273" s="7"/>
    </row>
    <row r="274" spans="2:104" x14ac:dyDescent="0.25">
      <c r="B274" s="1"/>
      <c r="C274" s="1"/>
      <c r="E274" s="17"/>
      <c r="O274" s="15"/>
      <c r="Q274" s="15"/>
      <c r="S274" s="15"/>
      <c r="U274" s="7"/>
    </row>
    <row r="275" spans="2:104" x14ac:dyDescent="0.25">
      <c r="B275" s="1"/>
      <c r="C275" s="1"/>
      <c r="E275" s="17"/>
      <c r="O275" s="15"/>
      <c r="Q275" s="15"/>
      <c r="S275" s="15"/>
      <c r="U275" s="7"/>
    </row>
    <row r="276" spans="2:104" x14ac:dyDescent="0.25">
      <c r="B276" s="1"/>
      <c r="C276" s="1"/>
      <c r="E276" s="17"/>
      <c r="O276" s="15"/>
      <c r="Q276" s="15"/>
      <c r="S276" s="15"/>
      <c r="U276" s="7"/>
    </row>
    <row r="277" spans="2:104" x14ac:dyDescent="0.25">
      <c r="C277" s="13" t="s">
        <v>0</v>
      </c>
      <c r="D277" s="13" t="s">
        <v>39</v>
      </c>
      <c r="E277" s="13" t="s">
        <v>1</v>
      </c>
      <c r="F277" s="13" t="s">
        <v>40</v>
      </c>
      <c r="G277" s="13" t="s">
        <v>2</v>
      </c>
      <c r="H277" s="13" t="s">
        <v>41</v>
      </c>
      <c r="I277" s="13" t="s">
        <v>3</v>
      </c>
      <c r="J277" s="13" t="s">
        <v>42</v>
      </c>
      <c r="K277" s="13" t="s">
        <v>4</v>
      </c>
      <c r="L277" s="13" t="s">
        <v>43</v>
      </c>
      <c r="M277" s="13" t="s">
        <v>5</v>
      </c>
      <c r="N277" s="13" t="s">
        <v>44</v>
      </c>
      <c r="O277" s="13" t="s">
        <v>6</v>
      </c>
      <c r="P277" s="13" t="s">
        <v>45</v>
      </c>
      <c r="Q277" s="13" t="s">
        <v>7</v>
      </c>
      <c r="R277" s="13" t="s">
        <v>46</v>
      </c>
      <c r="S277" s="13" t="s">
        <v>8</v>
      </c>
      <c r="T277" s="13" t="s">
        <v>47</v>
      </c>
      <c r="U277" s="13" t="s">
        <v>9</v>
      </c>
      <c r="V277" s="13" t="s">
        <v>48</v>
      </c>
      <c r="W277" s="13" t="s">
        <v>10</v>
      </c>
      <c r="X277" s="13" t="s">
        <v>49</v>
      </c>
      <c r="Y277" s="13" t="s">
        <v>11</v>
      </c>
      <c r="Z277" s="13" t="s">
        <v>50</v>
      </c>
      <c r="AA277" s="13" t="s">
        <v>13</v>
      </c>
      <c r="AB277" s="13" t="s">
        <v>51</v>
      </c>
      <c r="AC277" s="13" t="s">
        <v>14</v>
      </c>
      <c r="AD277" s="13" t="s">
        <v>52</v>
      </c>
      <c r="AE277" s="13" t="s">
        <v>15</v>
      </c>
      <c r="AF277" s="13" t="s">
        <v>53</v>
      </c>
      <c r="AG277" s="13" t="s">
        <v>62</v>
      </c>
      <c r="AH277" s="13" t="s">
        <v>63</v>
      </c>
      <c r="AI277" s="13" t="s">
        <v>64</v>
      </c>
      <c r="AJ277" s="13" t="s">
        <v>65</v>
      </c>
      <c r="AK277" s="13" t="s">
        <v>66</v>
      </c>
      <c r="AL277" s="13" t="s">
        <v>67</v>
      </c>
      <c r="AM277" s="13" t="s">
        <v>68</v>
      </c>
      <c r="AN277" s="13" t="s">
        <v>69</v>
      </c>
      <c r="AO277" s="13" t="s">
        <v>97</v>
      </c>
      <c r="AP277" s="13" t="s">
        <v>98</v>
      </c>
      <c r="AQ277" s="13" t="s">
        <v>99</v>
      </c>
      <c r="AR277" s="13" t="s">
        <v>100</v>
      </c>
      <c r="AS277" s="13" t="s">
        <v>101</v>
      </c>
      <c r="AT277" s="13" t="s">
        <v>102</v>
      </c>
      <c r="AU277" s="13" t="s">
        <v>103</v>
      </c>
      <c r="AV277" s="13" t="s">
        <v>104</v>
      </c>
      <c r="AW277" s="13" t="s">
        <v>105</v>
      </c>
      <c r="AX277" s="13" t="s">
        <v>106</v>
      </c>
      <c r="AY277" s="13" t="s">
        <v>107</v>
      </c>
      <c r="AZ277" s="13" t="s">
        <v>108</v>
      </c>
      <c r="BA277" s="13" t="s">
        <v>109</v>
      </c>
      <c r="BB277" s="13" t="s">
        <v>110</v>
      </c>
      <c r="BC277" s="13" t="s">
        <v>111</v>
      </c>
      <c r="BD277" s="13" t="s">
        <v>112</v>
      </c>
      <c r="BE277" s="13" t="s">
        <v>113</v>
      </c>
      <c r="BF277" s="13" t="s">
        <v>114</v>
      </c>
      <c r="BG277" s="13" t="s">
        <v>115</v>
      </c>
      <c r="BH277" s="13" t="s">
        <v>116</v>
      </c>
      <c r="BI277" s="13" t="s">
        <v>117</v>
      </c>
      <c r="BJ277" s="13" t="s">
        <v>118</v>
      </c>
      <c r="BK277" s="13" t="s">
        <v>119</v>
      </c>
      <c r="BL277" s="13" t="s">
        <v>120</v>
      </c>
      <c r="BM277" s="13" t="s">
        <v>121</v>
      </c>
      <c r="BN277" s="13" t="s">
        <v>122</v>
      </c>
      <c r="BO277" s="13" t="s">
        <v>123</v>
      </c>
      <c r="BP277" s="13" t="s">
        <v>124</v>
      </c>
      <c r="BQ277" s="13" t="s">
        <v>125</v>
      </c>
      <c r="BR277" s="13" t="s">
        <v>126</v>
      </c>
      <c r="BS277" s="13" t="s">
        <v>127</v>
      </c>
      <c r="BT277" s="13" t="s">
        <v>128</v>
      </c>
      <c r="BU277" s="13" t="s">
        <v>163</v>
      </c>
      <c r="BV277" s="13" t="s">
        <v>164</v>
      </c>
      <c r="BW277" s="13" t="s">
        <v>165</v>
      </c>
      <c r="BX277" s="13" t="s">
        <v>166</v>
      </c>
      <c r="BY277" s="13" t="s">
        <v>167</v>
      </c>
      <c r="BZ277" s="13" t="s">
        <v>168</v>
      </c>
      <c r="CA277" s="13" t="s">
        <v>169</v>
      </c>
      <c r="CB277" s="13" t="s">
        <v>170</v>
      </c>
      <c r="CC277" s="13" t="s">
        <v>171</v>
      </c>
      <c r="CD277" s="13" t="s">
        <v>172</v>
      </c>
      <c r="CE277" s="13" t="s">
        <v>173</v>
      </c>
      <c r="CF277" s="13" t="s">
        <v>174</v>
      </c>
      <c r="CG277" s="13" t="s">
        <v>175</v>
      </c>
      <c r="CH277" s="13" t="s">
        <v>176</v>
      </c>
      <c r="CI277" s="13" t="s">
        <v>177</v>
      </c>
      <c r="CJ277" s="13" t="s">
        <v>178</v>
      </c>
      <c r="CK277" s="13" t="s">
        <v>179</v>
      </c>
      <c r="CL277" s="13" t="s">
        <v>180</v>
      </c>
      <c r="CM277" s="13" t="s">
        <v>181</v>
      </c>
      <c r="CN277" s="13" t="s">
        <v>182</v>
      </c>
      <c r="CO277" s="13" t="s">
        <v>183</v>
      </c>
      <c r="CP277" s="13" t="s">
        <v>184</v>
      </c>
      <c r="CQ277" s="13" t="s">
        <v>185</v>
      </c>
      <c r="CR277" s="13" t="s">
        <v>186</v>
      </c>
      <c r="CS277" s="13" t="s">
        <v>187</v>
      </c>
      <c r="CT277" s="13" t="s">
        <v>188</v>
      </c>
      <c r="CU277" s="13" t="s">
        <v>189</v>
      </c>
      <c r="CV277" s="13" t="s">
        <v>190</v>
      </c>
      <c r="CW277" s="13" t="s">
        <v>191</v>
      </c>
      <c r="CX277" s="13" t="s">
        <v>192</v>
      </c>
      <c r="CY277" s="13" t="s">
        <v>193</v>
      </c>
      <c r="CZ277" s="13" t="s">
        <v>194</v>
      </c>
    </row>
    <row r="278" spans="2:104" x14ac:dyDescent="0.25">
      <c r="B278" s="2" t="s">
        <v>21</v>
      </c>
      <c r="C278" s="7">
        <v>0</v>
      </c>
      <c r="D278" s="7">
        <v>1</v>
      </c>
      <c r="E278" s="7">
        <f>$D$252*$D$252*$D$252*$D$252*E262*E266*$G$269*$G$269</f>
        <v>2.0620230992472494E-5</v>
      </c>
      <c r="F278" s="7">
        <v>-2</v>
      </c>
      <c r="G278" s="7">
        <v>0</v>
      </c>
      <c r="H278" s="7">
        <v>1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0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  <c r="BG278" s="7">
        <v>0</v>
      </c>
      <c r="BH278" s="7">
        <v>0</v>
      </c>
      <c r="BI278" s="7">
        <v>0</v>
      </c>
      <c r="BJ278" s="7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7">
        <v>0</v>
      </c>
      <c r="CA278" s="7">
        <v>0</v>
      </c>
      <c r="CB278" s="7">
        <v>0</v>
      </c>
      <c r="CC278" s="7">
        <v>0</v>
      </c>
      <c r="CD278" s="7">
        <v>0</v>
      </c>
      <c r="CE278" s="7">
        <v>0</v>
      </c>
      <c r="CF278" s="7">
        <v>0</v>
      </c>
      <c r="CG278" s="7">
        <v>0</v>
      </c>
      <c r="CH278" s="7">
        <v>0</v>
      </c>
      <c r="CI278" s="7">
        <v>0</v>
      </c>
      <c r="CJ278" s="7">
        <v>0</v>
      </c>
      <c r="CK278" s="7">
        <v>0</v>
      </c>
      <c r="CL278" s="7">
        <v>0</v>
      </c>
      <c r="CM278" s="7">
        <v>0</v>
      </c>
      <c r="CN278" s="7">
        <v>0</v>
      </c>
      <c r="CO278" s="7">
        <v>0</v>
      </c>
      <c r="CP278" s="7">
        <v>0</v>
      </c>
      <c r="CQ278" s="7">
        <v>0</v>
      </c>
      <c r="CR278" s="7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</row>
    <row r="279" spans="2:104" x14ac:dyDescent="0.25">
      <c r="B279" s="2" t="s">
        <v>22</v>
      </c>
      <c r="C279" s="7">
        <f>E264*E260</f>
        <v>1</v>
      </c>
      <c r="D279" s="7">
        <v>0</v>
      </c>
      <c r="E279" s="7">
        <f>-2*E264*E260</f>
        <v>-2</v>
      </c>
      <c r="F279" s="7">
        <v>1</v>
      </c>
      <c r="G279" s="7">
        <f>E264*E260</f>
        <v>1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0</v>
      </c>
      <c r="AV279" s="7">
        <v>0</v>
      </c>
      <c r="AW279" s="7">
        <v>0</v>
      </c>
      <c r="AX279" s="7">
        <v>0</v>
      </c>
      <c r="AY279" s="7">
        <v>0</v>
      </c>
      <c r="AZ279" s="7">
        <v>0</v>
      </c>
      <c r="BA279" s="7">
        <v>0</v>
      </c>
      <c r="BB279" s="7">
        <v>0</v>
      </c>
      <c r="BC279" s="7">
        <v>0</v>
      </c>
      <c r="BD279" s="7">
        <v>0</v>
      </c>
      <c r="BE279" s="7">
        <v>0</v>
      </c>
      <c r="BF279" s="7">
        <v>0</v>
      </c>
      <c r="BG279" s="7">
        <v>0</v>
      </c>
      <c r="BH279" s="7">
        <v>0</v>
      </c>
      <c r="BI279" s="7">
        <v>0</v>
      </c>
      <c r="BJ279" s="7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7">
        <v>0</v>
      </c>
      <c r="CA279" s="7">
        <v>0</v>
      </c>
      <c r="CB279" s="7">
        <v>0</v>
      </c>
      <c r="CC279" s="7">
        <v>0</v>
      </c>
      <c r="CD279" s="7">
        <v>0</v>
      </c>
      <c r="CE279" s="7">
        <v>0</v>
      </c>
      <c r="CF279" s="7">
        <v>0</v>
      </c>
      <c r="CG279" s="7">
        <v>0</v>
      </c>
      <c r="CH279" s="7">
        <v>0</v>
      </c>
      <c r="CI279" s="7">
        <v>0</v>
      </c>
      <c r="CJ279" s="7">
        <v>0</v>
      </c>
      <c r="CK279" s="7">
        <v>0</v>
      </c>
      <c r="CL279" s="7">
        <v>0</v>
      </c>
      <c r="CM279" s="7">
        <v>0</v>
      </c>
      <c r="CN279" s="7">
        <v>0</v>
      </c>
      <c r="CO279" s="7">
        <v>0</v>
      </c>
      <c r="CP279" s="7">
        <v>0</v>
      </c>
      <c r="CQ279" s="7">
        <v>0</v>
      </c>
      <c r="CR279" s="7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</row>
    <row r="280" spans="2:104" x14ac:dyDescent="0.25">
      <c r="B280" s="2" t="s">
        <v>23</v>
      </c>
      <c r="C280" s="7">
        <v>0</v>
      </c>
      <c r="D280" s="7">
        <v>0</v>
      </c>
      <c r="E280" s="7">
        <v>0</v>
      </c>
      <c r="F280" s="7">
        <v>1</v>
      </c>
      <c r="G280" s="7">
        <f>$D$252*$D$252*$D$252*$D$252*G262*G266*$G$269*$G$269</f>
        <v>2.0448942042043393E-5</v>
      </c>
      <c r="H280" s="7">
        <v>-2</v>
      </c>
      <c r="I280" s="7">
        <v>0</v>
      </c>
      <c r="J280" s="7">
        <v>1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0</v>
      </c>
      <c r="BB280" s="7">
        <v>0</v>
      </c>
      <c r="BC280" s="7">
        <v>0</v>
      </c>
      <c r="BD280" s="7">
        <v>0</v>
      </c>
      <c r="BE280" s="7">
        <v>0</v>
      </c>
      <c r="BF280" s="7">
        <v>0</v>
      </c>
      <c r="BG280" s="7">
        <v>0</v>
      </c>
      <c r="BH280" s="7">
        <v>0</v>
      </c>
      <c r="BI280" s="7">
        <v>0</v>
      </c>
      <c r="BJ280" s="7">
        <v>0</v>
      </c>
      <c r="BK280" s="7">
        <v>0</v>
      </c>
      <c r="BL280" s="7">
        <v>0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7">
        <v>0</v>
      </c>
      <c r="CA280" s="7">
        <v>0</v>
      </c>
      <c r="CB280" s="7">
        <v>0</v>
      </c>
      <c r="CC280" s="7">
        <v>0</v>
      </c>
      <c r="CD280" s="7">
        <v>0</v>
      </c>
      <c r="CE280" s="7">
        <v>0</v>
      </c>
      <c r="CF280" s="7">
        <v>0</v>
      </c>
      <c r="CG280" s="7">
        <v>0</v>
      </c>
      <c r="CH280" s="7">
        <v>0</v>
      </c>
      <c r="CI280" s="7">
        <v>0</v>
      </c>
      <c r="CJ280" s="7">
        <v>0</v>
      </c>
      <c r="CK280" s="7">
        <v>0</v>
      </c>
      <c r="CL280" s="7">
        <v>0</v>
      </c>
      <c r="CM280" s="7">
        <v>0</v>
      </c>
      <c r="CN280" s="7">
        <v>0</v>
      </c>
      <c r="CO280" s="7">
        <v>0</v>
      </c>
      <c r="CP280" s="7">
        <v>0</v>
      </c>
      <c r="CQ280" s="7">
        <v>0</v>
      </c>
      <c r="CR280" s="7">
        <v>0</v>
      </c>
      <c r="CS280" s="7">
        <v>0</v>
      </c>
      <c r="CT280" s="7">
        <v>0</v>
      </c>
      <c r="CU280" s="7">
        <v>0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</row>
    <row r="281" spans="2:104" x14ac:dyDescent="0.25">
      <c r="B281" s="2" t="s">
        <v>24</v>
      </c>
      <c r="C281" s="7">
        <v>0</v>
      </c>
      <c r="D281" s="7">
        <v>0</v>
      </c>
      <c r="E281" s="7">
        <f>G264*G260</f>
        <v>0.95850466459297834</v>
      </c>
      <c r="F281" s="7">
        <v>0</v>
      </c>
      <c r="G281" s="7">
        <f>-2*G264*G260</f>
        <v>-1.9170093291859567</v>
      </c>
      <c r="H281" s="7">
        <v>1</v>
      </c>
      <c r="I281" s="7">
        <f>G264*G260</f>
        <v>0.95850466459297834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0</v>
      </c>
      <c r="AV281" s="7">
        <v>0</v>
      </c>
      <c r="AW281" s="7">
        <v>0</v>
      </c>
      <c r="AX281" s="7">
        <v>0</v>
      </c>
      <c r="AY281" s="7">
        <v>0</v>
      </c>
      <c r="AZ281" s="7">
        <v>0</v>
      </c>
      <c r="BA281" s="7">
        <v>0</v>
      </c>
      <c r="BB281" s="7">
        <v>0</v>
      </c>
      <c r="BC281" s="7">
        <v>0</v>
      </c>
      <c r="BD281" s="7">
        <v>0</v>
      </c>
      <c r="BE281" s="7">
        <v>0</v>
      </c>
      <c r="BF281" s="7">
        <v>0</v>
      </c>
      <c r="BG281" s="7">
        <v>0</v>
      </c>
      <c r="BH281" s="7">
        <v>0</v>
      </c>
      <c r="BI281" s="7">
        <v>0</v>
      </c>
      <c r="BJ281" s="7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7">
        <v>0</v>
      </c>
      <c r="CA281" s="7">
        <v>0</v>
      </c>
      <c r="CB281" s="7">
        <v>0</v>
      </c>
      <c r="CC281" s="7">
        <v>0</v>
      </c>
      <c r="CD281" s="7">
        <v>0</v>
      </c>
      <c r="CE281" s="7">
        <v>0</v>
      </c>
      <c r="CF281" s="7">
        <v>0</v>
      </c>
      <c r="CG281" s="7">
        <v>0</v>
      </c>
      <c r="CH281" s="7">
        <v>0</v>
      </c>
      <c r="CI281" s="7">
        <v>0</v>
      </c>
      <c r="CJ281" s="7">
        <v>0</v>
      </c>
      <c r="CK281" s="7">
        <v>0</v>
      </c>
      <c r="CL281" s="7">
        <v>0</v>
      </c>
      <c r="CM281" s="7">
        <v>0</v>
      </c>
      <c r="CN281" s="7">
        <v>0</v>
      </c>
      <c r="CO281" s="7">
        <v>0</v>
      </c>
      <c r="CP281" s="7">
        <v>0</v>
      </c>
      <c r="CQ281" s="7">
        <v>0</v>
      </c>
      <c r="CR281" s="7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</row>
    <row r="282" spans="2:104" x14ac:dyDescent="0.25">
      <c r="B282" s="2" t="s">
        <v>25</v>
      </c>
      <c r="C282" s="7">
        <v>0</v>
      </c>
      <c r="D282" s="7">
        <v>0</v>
      </c>
      <c r="E282" s="7">
        <v>0</v>
      </c>
      <c r="F282" s="7">
        <v>0</v>
      </c>
      <c r="G282" s="7">
        <v>0</v>
      </c>
      <c r="H282" s="7">
        <v>1</v>
      </c>
      <c r="I282" s="7">
        <f>$D$252*$D$252*$D$252*$D$252*I262*I266*$G$269*$G$269</f>
        <v>2.0278081933947225E-5</v>
      </c>
      <c r="J282" s="7">
        <v>-2</v>
      </c>
      <c r="K282" s="7">
        <v>0</v>
      </c>
      <c r="L282" s="7">
        <v>1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  <c r="AH282" s="7">
        <v>0</v>
      </c>
      <c r="AI282" s="7">
        <v>0</v>
      </c>
      <c r="AJ282" s="7">
        <v>0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7">
        <v>0</v>
      </c>
      <c r="AS282" s="7">
        <v>0</v>
      </c>
      <c r="AT282" s="7">
        <v>0</v>
      </c>
      <c r="AU282" s="7">
        <v>0</v>
      </c>
      <c r="AV282" s="7">
        <v>0</v>
      </c>
      <c r="AW282" s="7">
        <v>0</v>
      </c>
      <c r="AX282" s="7">
        <v>0</v>
      </c>
      <c r="AY282" s="7">
        <v>0</v>
      </c>
      <c r="AZ282" s="7">
        <v>0</v>
      </c>
      <c r="BA282" s="7">
        <v>0</v>
      </c>
      <c r="BB282" s="7">
        <v>0</v>
      </c>
      <c r="BC282" s="7">
        <v>0</v>
      </c>
      <c r="BD282" s="7">
        <v>0</v>
      </c>
      <c r="BE282" s="7">
        <v>0</v>
      </c>
      <c r="BF282" s="7">
        <v>0</v>
      </c>
      <c r="BG282" s="7">
        <v>0</v>
      </c>
      <c r="BH282" s="7">
        <v>0</v>
      </c>
      <c r="BI282" s="7">
        <v>0</v>
      </c>
      <c r="BJ282" s="7">
        <v>0</v>
      </c>
      <c r="BK282" s="7">
        <v>0</v>
      </c>
      <c r="BL282" s="7">
        <v>0</v>
      </c>
      <c r="BM282" s="7">
        <v>0</v>
      </c>
      <c r="BN282" s="7">
        <v>0</v>
      </c>
      <c r="BO282" s="7">
        <v>0</v>
      </c>
      <c r="BP282" s="7">
        <v>0</v>
      </c>
      <c r="BQ282" s="7">
        <v>0</v>
      </c>
      <c r="BR282" s="7">
        <v>0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7">
        <v>0</v>
      </c>
      <c r="CA282" s="7">
        <v>0</v>
      </c>
      <c r="CB282" s="7">
        <v>0</v>
      </c>
      <c r="CC282" s="7">
        <v>0</v>
      </c>
      <c r="CD282" s="7">
        <v>0</v>
      </c>
      <c r="CE282" s="7">
        <v>0</v>
      </c>
      <c r="CF282" s="7">
        <v>0</v>
      </c>
      <c r="CG282" s="7">
        <v>0</v>
      </c>
      <c r="CH282" s="7">
        <v>0</v>
      </c>
      <c r="CI282" s="7">
        <v>0</v>
      </c>
      <c r="CJ282" s="7">
        <v>0</v>
      </c>
      <c r="CK282" s="7">
        <v>0</v>
      </c>
      <c r="CL282" s="7">
        <v>0</v>
      </c>
      <c r="CM282" s="7">
        <v>0</v>
      </c>
      <c r="CN282" s="7">
        <v>0</v>
      </c>
      <c r="CO282" s="7">
        <v>0</v>
      </c>
      <c r="CP282" s="7">
        <v>0</v>
      </c>
      <c r="CQ282" s="7">
        <v>0</v>
      </c>
      <c r="CR282" s="7">
        <v>0</v>
      </c>
      <c r="CS282" s="7">
        <v>0</v>
      </c>
      <c r="CT282" s="7">
        <v>0</v>
      </c>
      <c r="CU282" s="7">
        <v>0</v>
      </c>
      <c r="CV282" s="7">
        <v>0</v>
      </c>
      <c r="CW282" s="7">
        <v>0</v>
      </c>
      <c r="CX282" s="7">
        <v>0</v>
      </c>
      <c r="CY282" s="7">
        <v>0</v>
      </c>
      <c r="CZ282" s="7">
        <v>0</v>
      </c>
    </row>
    <row r="283" spans="2:104" x14ac:dyDescent="0.25">
      <c r="B283" s="2" t="s">
        <v>26</v>
      </c>
      <c r="C283" s="7">
        <v>0</v>
      </c>
      <c r="D283" s="7">
        <v>0</v>
      </c>
      <c r="E283" s="7">
        <v>0</v>
      </c>
      <c r="F283" s="7">
        <v>0</v>
      </c>
      <c r="G283" s="7">
        <f>I264*I260</f>
        <v>0.9174103009259259</v>
      </c>
      <c r="H283" s="7">
        <v>0</v>
      </c>
      <c r="I283" s="7">
        <f>-2*I264*I260</f>
        <v>-1.8348206018518518</v>
      </c>
      <c r="J283" s="7">
        <v>1</v>
      </c>
      <c r="K283" s="7">
        <f>I264*I260</f>
        <v>0.9174103009259259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  <c r="BB283" s="7">
        <v>0</v>
      </c>
      <c r="BC283" s="7">
        <v>0</v>
      </c>
      <c r="BD283" s="7">
        <v>0</v>
      </c>
      <c r="BE283" s="7">
        <v>0</v>
      </c>
      <c r="BF283" s="7">
        <v>0</v>
      </c>
      <c r="BG283" s="7">
        <v>0</v>
      </c>
      <c r="BH283" s="7">
        <v>0</v>
      </c>
      <c r="BI283" s="7">
        <v>0</v>
      </c>
      <c r="BJ283" s="7">
        <v>0</v>
      </c>
      <c r="BK283" s="7">
        <v>0</v>
      </c>
      <c r="BL283" s="7">
        <v>0</v>
      </c>
      <c r="BM283" s="7">
        <v>0</v>
      </c>
      <c r="BN283" s="7">
        <v>0</v>
      </c>
      <c r="BO283" s="7">
        <v>0</v>
      </c>
      <c r="BP283" s="7">
        <v>0</v>
      </c>
      <c r="BQ283" s="7">
        <v>0</v>
      </c>
      <c r="BR283" s="7">
        <v>0</v>
      </c>
      <c r="BS283" s="7">
        <v>0</v>
      </c>
      <c r="BT283" s="7">
        <v>0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7">
        <v>0</v>
      </c>
      <c r="CA283" s="7">
        <v>0</v>
      </c>
      <c r="CB283" s="7">
        <v>0</v>
      </c>
      <c r="CC283" s="7">
        <v>0</v>
      </c>
      <c r="CD283" s="7">
        <v>0</v>
      </c>
      <c r="CE283" s="7">
        <v>0</v>
      </c>
      <c r="CF283" s="7">
        <v>0</v>
      </c>
      <c r="CG283" s="7">
        <v>0</v>
      </c>
      <c r="CH283" s="7">
        <v>0</v>
      </c>
      <c r="CI283" s="7">
        <v>0</v>
      </c>
      <c r="CJ283" s="7">
        <v>0</v>
      </c>
      <c r="CK283" s="7">
        <v>0</v>
      </c>
      <c r="CL283" s="7">
        <v>0</v>
      </c>
      <c r="CM283" s="7">
        <v>0</v>
      </c>
      <c r="CN283" s="7">
        <v>0</v>
      </c>
      <c r="CO283" s="7">
        <v>0</v>
      </c>
      <c r="CP283" s="7">
        <v>0</v>
      </c>
      <c r="CQ283" s="7">
        <v>0</v>
      </c>
      <c r="CR283" s="7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</row>
    <row r="284" spans="2:104" x14ac:dyDescent="0.25">
      <c r="B284" s="2" t="s">
        <v>27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1</v>
      </c>
      <c r="K284" s="7">
        <f>$D$252*$D$252*$D$252*$D$252*K262*K266*$G$269*$G$269</f>
        <v>2.0106688569732716E-5</v>
      </c>
      <c r="L284" s="7">
        <v>-2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  <c r="BB284" s="7">
        <v>0</v>
      </c>
      <c r="BC284" s="7">
        <v>0</v>
      </c>
      <c r="BD284" s="7">
        <v>0</v>
      </c>
      <c r="BE284" s="7">
        <v>0</v>
      </c>
      <c r="BF284" s="7">
        <v>0</v>
      </c>
      <c r="BG284" s="7">
        <v>0</v>
      </c>
      <c r="BH284" s="7">
        <v>0</v>
      </c>
      <c r="BI284" s="7">
        <v>0</v>
      </c>
      <c r="BJ284" s="7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7">
        <v>0</v>
      </c>
      <c r="CA284" s="7">
        <v>0</v>
      </c>
      <c r="CB284" s="7">
        <v>0</v>
      </c>
      <c r="CC284" s="7">
        <v>0</v>
      </c>
      <c r="CD284" s="7">
        <v>0</v>
      </c>
      <c r="CE284" s="7">
        <v>0</v>
      </c>
      <c r="CF284" s="7">
        <v>0</v>
      </c>
      <c r="CG284" s="7">
        <v>0</v>
      </c>
      <c r="CH284" s="7">
        <v>0</v>
      </c>
      <c r="CI284" s="7">
        <v>0</v>
      </c>
      <c r="CJ284" s="7">
        <v>0</v>
      </c>
      <c r="CK284" s="7">
        <v>0</v>
      </c>
      <c r="CL284" s="7">
        <v>0</v>
      </c>
      <c r="CM284" s="7">
        <v>0</v>
      </c>
      <c r="CN284" s="7">
        <v>0</v>
      </c>
      <c r="CO284" s="7">
        <v>0</v>
      </c>
      <c r="CP284" s="7">
        <v>0</v>
      </c>
      <c r="CQ284" s="7">
        <v>0</v>
      </c>
      <c r="CR284" s="7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</row>
    <row r="285" spans="2:104" x14ac:dyDescent="0.25">
      <c r="B285" s="2" t="s">
        <v>28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f>K264*K260</f>
        <v>0.87679990234374994</v>
      </c>
      <c r="J285" s="7">
        <v>0</v>
      </c>
      <c r="K285" s="7">
        <f>-2*K264*K260</f>
        <v>-1.7535998046874999</v>
      </c>
      <c r="L285" s="7">
        <v>1</v>
      </c>
      <c r="M285" s="7">
        <f>K264*K260</f>
        <v>0.87679990234374994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0</v>
      </c>
      <c r="BE285" s="7">
        <v>0</v>
      </c>
      <c r="BF285" s="7">
        <v>0</v>
      </c>
      <c r="BG285" s="7">
        <v>0</v>
      </c>
      <c r="BH285" s="7">
        <v>0</v>
      </c>
      <c r="BI285" s="7">
        <v>0</v>
      </c>
      <c r="BJ285" s="7">
        <v>0</v>
      </c>
      <c r="BK285" s="7">
        <v>0</v>
      </c>
      <c r="BL285" s="7">
        <v>0</v>
      </c>
      <c r="BM285" s="7">
        <v>0</v>
      </c>
      <c r="BN285" s="7">
        <v>0</v>
      </c>
      <c r="BO285" s="7">
        <v>0</v>
      </c>
      <c r="BP285" s="7">
        <v>0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7">
        <v>0</v>
      </c>
      <c r="CA285" s="7">
        <v>0</v>
      </c>
      <c r="CB285" s="7">
        <v>0</v>
      </c>
      <c r="CC285" s="7">
        <v>0</v>
      </c>
      <c r="CD285" s="7">
        <v>0</v>
      </c>
      <c r="CE285" s="7">
        <v>0</v>
      </c>
      <c r="CF285" s="7">
        <v>0</v>
      </c>
      <c r="CG285" s="7">
        <v>0</v>
      </c>
      <c r="CH285" s="7">
        <v>0</v>
      </c>
      <c r="CI285" s="7">
        <v>0</v>
      </c>
      <c r="CJ285" s="7">
        <v>0</v>
      </c>
      <c r="CK285" s="7">
        <v>0</v>
      </c>
      <c r="CL285" s="7">
        <v>0</v>
      </c>
      <c r="CM285" s="7">
        <v>0</v>
      </c>
      <c r="CN285" s="7">
        <v>0</v>
      </c>
      <c r="CO285" s="7">
        <v>0</v>
      </c>
      <c r="CP285" s="7">
        <v>0</v>
      </c>
      <c r="CQ285" s="7">
        <v>0</v>
      </c>
      <c r="CR285" s="7">
        <v>0</v>
      </c>
      <c r="CS285" s="7">
        <v>0</v>
      </c>
      <c r="CT285" s="7">
        <v>0</v>
      </c>
      <c r="CU285" s="7">
        <v>0</v>
      </c>
      <c r="CV285" s="7">
        <v>0</v>
      </c>
      <c r="CW285" s="7">
        <v>0</v>
      </c>
      <c r="CX285" s="7">
        <v>0</v>
      </c>
      <c r="CY285" s="7">
        <v>0</v>
      </c>
      <c r="CZ285" s="7">
        <v>0</v>
      </c>
    </row>
    <row r="286" spans="2:104" x14ac:dyDescent="0.25">
      <c r="B286" s="2" t="s">
        <v>29</v>
      </c>
      <c r="C286" s="7">
        <v>0</v>
      </c>
      <c r="D286" s="7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1</v>
      </c>
      <c r="M286" s="7">
        <f>$D$252*$D$252*$D$252*$D$252*M262*M266*$G$269*$G$269</f>
        <v>1.9933844599713803E-5</v>
      </c>
      <c r="N286" s="7">
        <v>-2</v>
      </c>
      <c r="O286" s="7">
        <v>0</v>
      </c>
      <c r="P286" s="7">
        <v>1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0</v>
      </c>
      <c r="AX286" s="7">
        <v>0</v>
      </c>
      <c r="AY286" s="7">
        <v>0</v>
      </c>
      <c r="AZ286" s="7">
        <v>0</v>
      </c>
      <c r="BA286" s="7">
        <v>0</v>
      </c>
      <c r="BB286" s="7">
        <v>0</v>
      </c>
      <c r="BC286" s="7">
        <v>0</v>
      </c>
      <c r="BD286" s="7">
        <v>0</v>
      </c>
      <c r="BE286" s="7">
        <v>0</v>
      </c>
      <c r="BF286" s="7">
        <v>0</v>
      </c>
      <c r="BG286" s="7">
        <v>0</v>
      </c>
      <c r="BH286" s="7">
        <v>0</v>
      </c>
      <c r="BI286" s="7">
        <v>0</v>
      </c>
      <c r="BJ286" s="7">
        <v>0</v>
      </c>
      <c r="BK286" s="7">
        <v>0</v>
      </c>
      <c r="BL286" s="7">
        <v>0</v>
      </c>
      <c r="BM286" s="7">
        <v>0</v>
      </c>
      <c r="BN286" s="7">
        <v>0</v>
      </c>
      <c r="BO286" s="7">
        <v>0</v>
      </c>
      <c r="BP286" s="7">
        <v>0</v>
      </c>
      <c r="BQ286" s="7">
        <v>0</v>
      </c>
      <c r="BR286" s="7">
        <v>0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7">
        <v>0</v>
      </c>
      <c r="CA286" s="7">
        <v>0</v>
      </c>
      <c r="CB286" s="7">
        <v>0</v>
      </c>
      <c r="CC286" s="7">
        <v>0</v>
      </c>
      <c r="CD286" s="7">
        <v>0</v>
      </c>
      <c r="CE286" s="7">
        <v>0</v>
      </c>
      <c r="CF286" s="7">
        <v>0</v>
      </c>
      <c r="CG286" s="7">
        <v>0</v>
      </c>
      <c r="CH286" s="7">
        <v>0</v>
      </c>
      <c r="CI286" s="7">
        <v>0</v>
      </c>
      <c r="CJ286" s="7">
        <v>0</v>
      </c>
      <c r="CK286" s="7">
        <v>0</v>
      </c>
      <c r="CL286" s="7">
        <v>0</v>
      </c>
      <c r="CM286" s="7">
        <v>0</v>
      </c>
      <c r="CN286" s="7">
        <v>0</v>
      </c>
      <c r="CO286" s="7">
        <v>0</v>
      </c>
      <c r="CP286" s="7">
        <v>0</v>
      </c>
      <c r="CQ286" s="7">
        <v>0</v>
      </c>
      <c r="CR286" s="7">
        <v>0</v>
      </c>
      <c r="CS286" s="7">
        <v>0</v>
      </c>
      <c r="CT286" s="7">
        <v>0</v>
      </c>
      <c r="CU286" s="7">
        <v>0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</row>
    <row r="287" spans="2:104" x14ac:dyDescent="0.25">
      <c r="B287" s="2" t="s">
        <v>30</v>
      </c>
      <c r="C287" s="7">
        <v>0</v>
      </c>
      <c r="D287" s="7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f>M264*M260</f>
        <v>0.8367506172839505</v>
      </c>
      <c r="L287" s="7">
        <v>0</v>
      </c>
      <c r="M287" s="7">
        <f>-2*M264*M260</f>
        <v>-1.673501234567901</v>
      </c>
      <c r="N287" s="7">
        <v>1</v>
      </c>
      <c r="O287" s="7">
        <f>M264*M260</f>
        <v>0.8367506172839505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0</v>
      </c>
      <c r="BB287" s="7">
        <v>0</v>
      </c>
      <c r="BC287" s="7">
        <v>0</v>
      </c>
      <c r="BD287" s="7">
        <v>0</v>
      </c>
      <c r="BE287" s="7">
        <v>0</v>
      </c>
      <c r="BF287" s="7">
        <v>0</v>
      </c>
      <c r="BG287" s="7">
        <v>0</v>
      </c>
      <c r="BH287" s="7">
        <v>0</v>
      </c>
      <c r="BI287" s="7">
        <v>0</v>
      </c>
      <c r="BJ287" s="7">
        <v>0</v>
      </c>
      <c r="BK287" s="7">
        <v>0</v>
      </c>
      <c r="BL287" s="7">
        <v>0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0</v>
      </c>
      <c r="BZ287" s="7">
        <v>0</v>
      </c>
      <c r="CA287" s="7">
        <v>0</v>
      </c>
      <c r="CB287" s="7">
        <v>0</v>
      </c>
      <c r="CC287" s="7">
        <v>0</v>
      </c>
      <c r="CD287" s="7">
        <v>0</v>
      </c>
      <c r="CE287" s="7">
        <v>0</v>
      </c>
      <c r="CF287" s="7">
        <v>0</v>
      </c>
      <c r="CG287" s="7">
        <v>0</v>
      </c>
      <c r="CH287" s="7">
        <v>0</v>
      </c>
      <c r="CI287" s="7">
        <v>0</v>
      </c>
      <c r="CJ287" s="7">
        <v>0</v>
      </c>
      <c r="CK287" s="7">
        <v>0</v>
      </c>
      <c r="CL287" s="7">
        <v>0</v>
      </c>
      <c r="CM287" s="7">
        <v>0</v>
      </c>
      <c r="CN287" s="7">
        <v>0</v>
      </c>
      <c r="CO287" s="7">
        <v>0</v>
      </c>
      <c r="CP287" s="7">
        <v>0</v>
      </c>
      <c r="CQ287" s="7">
        <v>0</v>
      </c>
      <c r="CR287" s="7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</row>
    <row r="288" spans="2:104" x14ac:dyDescent="0.25">
      <c r="B288" s="2" t="s">
        <v>31</v>
      </c>
      <c r="C288" s="7">
        <v>0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1</v>
      </c>
      <c r="O288" s="7">
        <f>$D$252*$D$252*$D$252*$D$252*O262*O266*$G$269*$G$269</f>
        <v>1.975867742296957E-5</v>
      </c>
      <c r="P288" s="7">
        <v>-2</v>
      </c>
      <c r="Q288" s="7">
        <v>0</v>
      </c>
      <c r="R288" s="7">
        <v>1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  <c r="BG288" s="7">
        <v>0</v>
      </c>
      <c r="BH288" s="7">
        <v>0</v>
      </c>
      <c r="BI288" s="7">
        <v>0</v>
      </c>
      <c r="BJ288" s="7">
        <v>0</v>
      </c>
      <c r="BK288" s="7">
        <v>0</v>
      </c>
      <c r="BL288" s="7">
        <v>0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0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7">
        <v>0</v>
      </c>
      <c r="CA288" s="7">
        <v>0</v>
      </c>
      <c r="CB288" s="7">
        <v>0</v>
      </c>
      <c r="CC288" s="7">
        <v>0</v>
      </c>
      <c r="CD288" s="7">
        <v>0</v>
      </c>
      <c r="CE288" s="7">
        <v>0</v>
      </c>
      <c r="CF288" s="7">
        <v>0</v>
      </c>
      <c r="CG288" s="7">
        <v>0</v>
      </c>
      <c r="CH288" s="7">
        <v>0</v>
      </c>
      <c r="CI288" s="7">
        <v>0</v>
      </c>
      <c r="CJ288" s="7">
        <v>0</v>
      </c>
      <c r="CK288" s="7">
        <v>0</v>
      </c>
      <c r="CL288" s="7">
        <v>0</v>
      </c>
      <c r="CM288" s="7">
        <v>0</v>
      </c>
      <c r="CN288" s="7">
        <v>0</v>
      </c>
      <c r="CO288" s="7">
        <v>0</v>
      </c>
      <c r="CP288" s="7">
        <v>0</v>
      </c>
      <c r="CQ288" s="7">
        <v>0</v>
      </c>
      <c r="CR288" s="7">
        <v>0</v>
      </c>
      <c r="CS288" s="7">
        <v>0</v>
      </c>
      <c r="CT288" s="7">
        <v>0</v>
      </c>
      <c r="CU288" s="7">
        <v>0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</row>
    <row r="289" spans="2:104" x14ac:dyDescent="0.25">
      <c r="B289" s="2" t="s">
        <v>32</v>
      </c>
      <c r="C289" s="7">
        <v>0</v>
      </c>
      <c r="D289" s="7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f>O264*O260</f>
        <v>0.79733389395254628</v>
      </c>
      <c r="N289" s="7">
        <v>0</v>
      </c>
      <c r="O289" s="7">
        <f>-2*O264*O260</f>
        <v>-1.5946677879050926</v>
      </c>
      <c r="P289" s="7">
        <v>1</v>
      </c>
      <c r="Q289" s="7">
        <f>O264*O260</f>
        <v>0.79733389395254628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>
        <v>0</v>
      </c>
      <c r="BB289" s="7">
        <v>0</v>
      </c>
      <c r="BC289" s="7">
        <v>0</v>
      </c>
      <c r="BD289" s="7">
        <v>0</v>
      </c>
      <c r="BE289" s="7">
        <v>0</v>
      </c>
      <c r="BF289" s="7">
        <v>0</v>
      </c>
      <c r="BG289" s="7">
        <v>0</v>
      </c>
      <c r="BH289" s="7">
        <v>0</v>
      </c>
      <c r="BI289" s="7">
        <v>0</v>
      </c>
      <c r="BJ289" s="7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7">
        <v>0</v>
      </c>
      <c r="CA289" s="7">
        <v>0</v>
      </c>
      <c r="CB289" s="7">
        <v>0</v>
      </c>
      <c r="CC289" s="7">
        <v>0</v>
      </c>
      <c r="CD289" s="7">
        <v>0</v>
      </c>
      <c r="CE289" s="7">
        <v>0</v>
      </c>
      <c r="CF289" s="7">
        <v>0</v>
      </c>
      <c r="CG289" s="7">
        <v>0</v>
      </c>
      <c r="CH289" s="7">
        <v>0</v>
      </c>
      <c r="CI289" s="7">
        <v>0</v>
      </c>
      <c r="CJ289" s="7">
        <v>0</v>
      </c>
      <c r="CK289" s="7">
        <v>0</v>
      </c>
      <c r="CL289" s="7">
        <v>0</v>
      </c>
      <c r="CM289" s="7">
        <v>0</v>
      </c>
      <c r="CN289" s="7">
        <v>0</v>
      </c>
      <c r="CO289" s="7">
        <v>0</v>
      </c>
      <c r="CP289" s="7">
        <v>0</v>
      </c>
      <c r="CQ289" s="7">
        <v>0</v>
      </c>
      <c r="CR289" s="7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</row>
    <row r="290" spans="2:104" x14ac:dyDescent="0.25">
      <c r="B290" s="2" t="s">
        <v>33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1</v>
      </c>
      <c r="Q290" s="7">
        <f>$D$252*$D$252*$D$252*$D$252*Q262*Q266*$G$269*$G$269</f>
        <v>1.9580359187344292E-5</v>
      </c>
      <c r="R290" s="7">
        <v>-2</v>
      </c>
      <c r="S290" s="7">
        <v>0</v>
      </c>
      <c r="T290" s="7">
        <v>1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7">
        <v>0</v>
      </c>
      <c r="AS290" s="7">
        <v>0</v>
      </c>
      <c r="AT290" s="7">
        <v>0</v>
      </c>
      <c r="AU290" s="7">
        <v>0</v>
      </c>
      <c r="AV290" s="7">
        <v>0</v>
      </c>
      <c r="AW290" s="7">
        <v>0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0</v>
      </c>
      <c r="BE290" s="7">
        <v>0</v>
      </c>
      <c r="BF290" s="7">
        <v>0</v>
      </c>
      <c r="BG290" s="7">
        <v>0</v>
      </c>
      <c r="BH290" s="7">
        <v>0</v>
      </c>
      <c r="BI290" s="7">
        <v>0</v>
      </c>
      <c r="BJ290" s="7">
        <v>0</v>
      </c>
      <c r="BK290" s="7">
        <v>0</v>
      </c>
      <c r="BL290" s="7">
        <v>0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7">
        <v>0</v>
      </c>
      <c r="CA290" s="7">
        <v>0</v>
      </c>
      <c r="CB290" s="7">
        <v>0</v>
      </c>
      <c r="CC290" s="7">
        <v>0</v>
      </c>
      <c r="CD290" s="7">
        <v>0</v>
      </c>
      <c r="CE290" s="7">
        <v>0</v>
      </c>
      <c r="CF290" s="7">
        <v>0</v>
      </c>
      <c r="CG290" s="7">
        <v>0</v>
      </c>
      <c r="CH290" s="7">
        <v>0</v>
      </c>
      <c r="CI290" s="7">
        <v>0</v>
      </c>
      <c r="CJ290" s="7">
        <v>0</v>
      </c>
      <c r="CK290" s="7">
        <v>0</v>
      </c>
      <c r="CL290" s="7">
        <v>0</v>
      </c>
      <c r="CM290" s="7">
        <v>0</v>
      </c>
      <c r="CN290" s="7">
        <v>0</v>
      </c>
      <c r="CO290" s="7">
        <v>0</v>
      </c>
      <c r="CP290" s="7">
        <v>0</v>
      </c>
      <c r="CQ290" s="7">
        <v>0</v>
      </c>
      <c r="CR290" s="7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</row>
    <row r="291" spans="2:104" x14ac:dyDescent="0.25">
      <c r="B291" s="2" t="s">
        <v>34</v>
      </c>
      <c r="C291" s="7">
        <v>0</v>
      </c>
      <c r="D291" s="7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f>Q264*Q260</f>
        <v>0.75861562500000002</v>
      </c>
      <c r="P291" s="7">
        <v>0</v>
      </c>
      <c r="Q291" s="7">
        <f>-2*Q264*Q260</f>
        <v>-1.51723125</v>
      </c>
      <c r="R291" s="7">
        <v>1</v>
      </c>
      <c r="S291" s="7">
        <f>Q264*Q260</f>
        <v>0.75861562500000002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7">
        <v>0</v>
      </c>
      <c r="AS291" s="7">
        <v>0</v>
      </c>
      <c r="AT291" s="7">
        <v>0</v>
      </c>
      <c r="AU291" s="7">
        <v>0</v>
      </c>
      <c r="AV291" s="7">
        <v>0</v>
      </c>
      <c r="AW291" s="7">
        <v>0</v>
      </c>
      <c r="AX291" s="7">
        <v>0</v>
      </c>
      <c r="AY291" s="7">
        <v>0</v>
      </c>
      <c r="AZ291" s="7">
        <v>0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  <c r="BG291" s="7">
        <v>0</v>
      </c>
      <c r="BH291" s="7">
        <v>0</v>
      </c>
      <c r="BI291" s="7">
        <v>0</v>
      </c>
      <c r="BJ291" s="7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7">
        <v>0</v>
      </c>
      <c r="CA291" s="7">
        <v>0</v>
      </c>
      <c r="CB291" s="7">
        <v>0</v>
      </c>
      <c r="CC291" s="7">
        <v>0</v>
      </c>
      <c r="CD291" s="7">
        <v>0</v>
      </c>
      <c r="CE291" s="7">
        <v>0</v>
      </c>
      <c r="CF291" s="7">
        <v>0</v>
      </c>
      <c r="CG291" s="7">
        <v>0</v>
      </c>
      <c r="CH291" s="7">
        <v>0</v>
      </c>
      <c r="CI291" s="7">
        <v>0</v>
      </c>
      <c r="CJ291" s="7">
        <v>0</v>
      </c>
      <c r="CK291" s="7">
        <v>0</v>
      </c>
      <c r="CL291" s="7">
        <v>0</v>
      </c>
      <c r="CM291" s="7">
        <v>0</v>
      </c>
      <c r="CN291" s="7">
        <v>0</v>
      </c>
      <c r="CO291" s="7">
        <v>0</v>
      </c>
      <c r="CP291" s="7">
        <v>0</v>
      </c>
      <c r="CQ291" s="7">
        <v>0</v>
      </c>
      <c r="CR291" s="7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</row>
    <row r="292" spans="2:104" x14ac:dyDescent="0.25">
      <c r="B292" s="2" t="s">
        <v>35</v>
      </c>
      <c r="C292" s="7">
        <v>0</v>
      </c>
      <c r="D292" s="7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1</v>
      </c>
      <c r="S292" s="7">
        <f>$D$252*$D$252*$D$252*$D$252*S262*S266*$G$269*$G$269</f>
        <v>1.9398106789447405E-5</v>
      </c>
      <c r="T292" s="7">
        <v>-2</v>
      </c>
      <c r="U292" s="7">
        <v>0</v>
      </c>
      <c r="V292" s="7">
        <v>1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>
        <v>0</v>
      </c>
      <c r="AW292" s="7">
        <v>0</v>
      </c>
      <c r="AX292" s="7">
        <v>0</v>
      </c>
      <c r="AY292" s="7">
        <v>0</v>
      </c>
      <c r="AZ292" s="7">
        <v>0</v>
      </c>
      <c r="BA292" s="7">
        <v>0</v>
      </c>
      <c r="BB292" s="7">
        <v>0</v>
      </c>
      <c r="BC292" s="7">
        <v>0</v>
      </c>
      <c r="BD292" s="7">
        <v>0</v>
      </c>
      <c r="BE292" s="7">
        <v>0</v>
      </c>
      <c r="BF292" s="7">
        <v>0</v>
      </c>
      <c r="BG292" s="7">
        <v>0</v>
      </c>
      <c r="BH292" s="7">
        <v>0</v>
      </c>
      <c r="BI292" s="7">
        <v>0</v>
      </c>
      <c r="BJ292" s="7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7">
        <v>0</v>
      </c>
      <c r="CA292" s="7">
        <v>0</v>
      </c>
      <c r="CB292" s="7">
        <v>0</v>
      </c>
      <c r="CC292" s="7">
        <v>0</v>
      </c>
      <c r="CD292" s="7">
        <v>0</v>
      </c>
      <c r="CE292" s="7">
        <v>0</v>
      </c>
      <c r="CF292" s="7">
        <v>0</v>
      </c>
      <c r="CG292" s="7">
        <v>0</v>
      </c>
      <c r="CH292" s="7">
        <v>0</v>
      </c>
      <c r="CI292" s="7">
        <v>0</v>
      </c>
      <c r="CJ292" s="7">
        <v>0</v>
      </c>
      <c r="CK292" s="7">
        <v>0</v>
      </c>
      <c r="CL292" s="7">
        <v>0</v>
      </c>
      <c r="CM292" s="7">
        <v>0</v>
      </c>
      <c r="CN292" s="7">
        <v>0</v>
      </c>
      <c r="CO292" s="7">
        <v>0</v>
      </c>
      <c r="CP292" s="7">
        <v>0</v>
      </c>
      <c r="CQ292" s="7">
        <v>0</v>
      </c>
      <c r="CR292" s="7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</row>
    <row r="293" spans="2:104" x14ac:dyDescent="0.25">
      <c r="B293" s="2" t="s">
        <v>36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f>S264*S260</f>
        <v>0.72065629219714489</v>
      </c>
      <c r="R293" s="7">
        <v>0</v>
      </c>
      <c r="S293" s="7">
        <f>-2*S264*S260</f>
        <v>-1.4413125843942898</v>
      </c>
      <c r="T293" s="7">
        <v>1</v>
      </c>
      <c r="U293" s="7">
        <f>S264*S260</f>
        <v>0.72065629219714489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0</v>
      </c>
      <c r="AT293" s="7">
        <v>0</v>
      </c>
      <c r="AU293" s="7">
        <v>0</v>
      </c>
      <c r="AV293" s="7">
        <v>0</v>
      </c>
      <c r="AW293" s="7">
        <v>0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0</v>
      </c>
      <c r="BD293" s="7">
        <v>0</v>
      </c>
      <c r="BE293" s="7">
        <v>0</v>
      </c>
      <c r="BF293" s="7">
        <v>0</v>
      </c>
      <c r="BG293" s="7">
        <v>0</v>
      </c>
      <c r="BH293" s="7">
        <v>0</v>
      </c>
      <c r="BI293" s="7">
        <v>0</v>
      </c>
      <c r="BJ293" s="7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7">
        <v>0</v>
      </c>
      <c r="CA293" s="7">
        <v>0</v>
      </c>
      <c r="CB293" s="7">
        <v>0</v>
      </c>
      <c r="CC293" s="7">
        <v>0</v>
      </c>
      <c r="CD293" s="7">
        <v>0</v>
      </c>
      <c r="CE293" s="7">
        <v>0</v>
      </c>
      <c r="CF293" s="7">
        <v>0</v>
      </c>
      <c r="CG293" s="7">
        <v>0</v>
      </c>
      <c r="CH293" s="7">
        <v>0</v>
      </c>
      <c r="CI293" s="7">
        <v>0</v>
      </c>
      <c r="CJ293" s="7">
        <v>0</v>
      </c>
      <c r="CK293" s="7">
        <v>0</v>
      </c>
      <c r="CL293" s="7">
        <v>0</v>
      </c>
      <c r="CM293" s="7">
        <v>0</v>
      </c>
      <c r="CN293" s="7">
        <v>0</v>
      </c>
      <c r="CO293" s="7">
        <v>0</v>
      </c>
      <c r="CP293" s="7">
        <v>0</v>
      </c>
      <c r="CQ293" s="7">
        <v>0</v>
      </c>
      <c r="CR293" s="7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</row>
    <row r="294" spans="2:104" x14ac:dyDescent="0.25">
      <c r="B294" s="2" t="s">
        <v>37</v>
      </c>
      <c r="C294" s="7">
        <v>0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1</v>
      </c>
      <c r="U294" s="7">
        <f>$D$252*$D$252*$D$252*$D$252*U262*U266*$G$269*$G$269</f>
        <v>1.9211181874653538E-5</v>
      </c>
      <c r="V294" s="7">
        <v>-2</v>
      </c>
      <c r="W294" s="7">
        <v>0</v>
      </c>
      <c r="X294" s="7">
        <v>1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7">
        <v>0</v>
      </c>
      <c r="AS294" s="7">
        <v>0</v>
      </c>
      <c r="AT294" s="7">
        <v>0</v>
      </c>
      <c r="AU294" s="7">
        <v>0</v>
      </c>
      <c r="AV294" s="7">
        <v>0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  <c r="BG294" s="7">
        <v>0</v>
      </c>
      <c r="BH294" s="7">
        <v>0</v>
      </c>
      <c r="BI294" s="7">
        <v>0</v>
      </c>
      <c r="BJ294" s="7">
        <v>0</v>
      </c>
      <c r="BK294" s="7">
        <v>0</v>
      </c>
      <c r="BL294" s="7">
        <v>0</v>
      </c>
      <c r="BM294" s="7">
        <v>0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7">
        <v>0</v>
      </c>
      <c r="CA294" s="7">
        <v>0</v>
      </c>
      <c r="CB294" s="7">
        <v>0</v>
      </c>
      <c r="CC294" s="7">
        <v>0</v>
      </c>
      <c r="CD294" s="7">
        <v>0</v>
      </c>
      <c r="CE294" s="7">
        <v>0</v>
      </c>
      <c r="CF294" s="7">
        <v>0</v>
      </c>
      <c r="CG294" s="7">
        <v>0</v>
      </c>
      <c r="CH294" s="7">
        <v>0</v>
      </c>
      <c r="CI294" s="7">
        <v>0</v>
      </c>
      <c r="CJ294" s="7">
        <v>0</v>
      </c>
      <c r="CK294" s="7">
        <v>0</v>
      </c>
      <c r="CL294" s="7">
        <v>0</v>
      </c>
      <c r="CM294" s="7">
        <v>0</v>
      </c>
      <c r="CN294" s="7">
        <v>0</v>
      </c>
      <c r="CO294" s="7">
        <v>0</v>
      </c>
      <c r="CP294" s="7">
        <v>0</v>
      </c>
      <c r="CQ294" s="7">
        <v>0</v>
      </c>
      <c r="CR294" s="7">
        <v>0</v>
      </c>
      <c r="CS294" s="7">
        <v>0</v>
      </c>
      <c r="CT294" s="7">
        <v>0</v>
      </c>
      <c r="CU294" s="7">
        <v>0</v>
      </c>
      <c r="CV294" s="7">
        <v>0</v>
      </c>
      <c r="CW294" s="7">
        <v>0</v>
      </c>
      <c r="CX294" s="7">
        <v>0</v>
      </c>
      <c r="CY294" s="7">
        <v>0</v>
      </c>
      <c r="CZ294" s="7">
        <v>0</v>
      </c>
    </row>
    <row r="295" spans="2:104" x14ac:dyDescent="0.25">
      <c r="B295" s="2" t="s">
        <v>38</v>
      </c>
      <c r="C295" s="7">
        <v>0</v>
      </c>
      <c r="D295" s="7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f>U264*U260</f>
        <v>0.68351111111111129</v>
      </c>
      <c r="T295" s="7">
        <v>0</v>
      </c>
      <c r="U295" s="7">
        <f>-2*U264*U260</f>
        <v>-1.3670222222222226</v>
      </c>
      <c r="V295" s="7">
        <v>1</v>
      </c>
      <c r="W295" s="7">
        <f>U264*U260</f>
        <v>0.68351111111111129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0</v>
      </c>
      <c r="AT295" s="7">
        <v>0</v>
      </c>
      <c r="AU295" s="7">
        <v>0</v>
      </c>
      <c r="AV295" s="7">
        <v>0</v>
      </c>
      <c r="AW295" s="7">
        <v>0</v>
      </c>
      <c r="AX295" s="7">
        <v>0</v>
      </c>
      <c r="AY295" s="7">
        <v>0</v>
      </c>
      <c r="AZ295" s="7">
        <v>0</v>
      </c>
      <c r="BA295" s="7">
        <v>0</v>
      </c>
      <c r="BB295" s="7">
        <v>0</v>
      </c>
      <c r="BC295" s="7">
        <v>0</v>
      </c>
      <c r="BD295" s="7">
        <v>0</v>
      </c>
      <c r="BE295" s="7">
        <v>0</v>
      </c>
      <c r="BF295" s="7">
        <v>0</v>
      </c>
      <c r="BG295" s="7">
        <v>0</v>
      </c>
      <c r="BH295" s="7">
        <v>0</v>
      </c>
      <c r="BI295" s="7">
        <v>0</v>
      </c>
      <c r="BJ295" s="7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7">
        <v>0</v>
      </c>
      <c r="CA295" s="7">
        <v>0</v>
      </c>
      <c r="CB295" s="7">
        <v>0</v>
      </c>
      <c r="CC295" s="7">
        <v>0</v>
      </c>
      <c r="CD295" s="7">
        <v>0</v>
      </c>
      <c r="CE295" s="7">
        <v>0</v>
      </c>
      <c r="CF295" s="7">
        <v>0</v>
      </c>
      <c r="CG295" s="7">
        <v>0</v>
      </c>
      <c r="CH295" s="7">
        <v>0</v>
      </c>
      <c r="CI295" s="7">
        <v>0</v>
      </c>
      <c r="CJ295" s="7">
        <v>0</v>
      </c>
      <c r="CK295" s="7">
        <v>0</v>
      </c>
      <c r="CL295" s="7">
        <v>0</v>
      </c>
      <c r="CM295" s="7">
        <v>0</v>
      </c>
      <c r="CN295" s="7">
        <v>0</v>
      </c>
      <c r="CO295" s="7">
        <v>0</v>
      </c>
      <c r="CP295" s="7">
        <v>0</v>
      </c>
      <c r="CQ295" s="7">
        <v>0</v>
      </c>
      <c r="CR295" s="7">
        <v>0</v>
      </c>
      <c r="CS295" s="7">
        <v>0</v>
      </c>
      <c r="CT295" s="7">
        <v>0</v>
      </c>
      <c r="CU295" s="7">
        <v>0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</row>
    <row r="296" spans="2:104" x14ac:dyDescent="0.25">
      <c r="B296" s="2" t="s">
        <v>54</v>
      </c>
      <c r="C296" s="7">
        <v>0</v>
      </c>
      <c r="D296" s="7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1</v>
      </c>
      <c r="W296" s="7">
        <f>$D$252*$D$252*$D$252*$D$252*W262*W266*$G$269*$G$269</f>
        <v>1.9018890837102476E-5</v>
      </c>
      <c r="X296" s="7">
        <v>-2</v>
      </c>
      <c r="Y296" s="7">
        <v>0</v>
      </c>
      <c r="Z296" s="7">
        <v>1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>
        <v>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>
        <v>0</v>
      </c>
      <c r="BA296" s="7">
        <v>0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  <c r="BG296" s="7">
        <v>0</v>
      </c>
      <c r="BH296" s="7">
        <v>0</v>
      </c>
      <c r="BI296" s="7">
        <v>0</v>
      </c>
      <c r="BJ296" s="7">
        <v>0</v>
      </c>
      <c r="BK296" s="7">
        <v>0</v>
      </c>
      <c r="BL296" s="7">
        <v>0</v>
      </c>
      <c r="BM296" s="7">
        <v>0</v>
      </c>
      <c r="BN296" s="7">
        <v>0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7">
        <v>0</v>
      </c>
      <c r="CA296" s="7">
        <v>0</v>
      </c>
      <c r="CB296" s="7">
        <v>0</v>
      </c>
      <c r="CC296" s="7">
        <v>0</v>
      </c>
      <c r="CD296" s="7">
        <v>0</v>
      </c>
      <c r="CE296" s="7">
        <v>0</v>
      </c>
      <c r="CF296" s="7">
        <v>0</v>
      </c>
      <c r="CG296" s="7">
        <v>0</v>
      </c>
      <c r="CH296" s="7">
        <v>0</v>
      </c>
      <c r="CI296" s="7">
        <v>0</v>
      </c>
      <c r="CJ296" s="7">
        <v>0</v>
      </c>
      <c r="CK296" s="7">
        <v>0</v>
      </c>
      <c r="CL296" s="7">
        <v>0</v>
      </c>
      <c r="CM296" s="7">
        <v>0</v>
      </c>
      <c r="CN296" s="7">
        <v>0</v>
      </c>
      <c r="CO296" s="7">
        <v>0</v>
      </c>
      <c r="CP296" s="7">
        <v>0</v>
      </c>
      <c r="CQ296" s="7">
        <v>0</v>
      </c>
      <c r="CR296" s="7">
        <v>0</v>
      </c>
      <c r="CS296" s="7">
        <v>0</v>
      </c>
      <c r="CT296" s="7">
        <v>0</v>
      </c>
      <c r="CU296" s="7">
        <v>0</v>
      </c>
      <c r="CV296" s="7">
        <v>0</v>
      </c>
      <c r="CW296" s="7">
        <v>0</v>
      </c>
      <c r="CX296" s="7">
        <v>0</v>
      </c>
      <c r="CY296" s="7">
        <v>0</v>
      </c>
      <c r="CZ296" s="7">
        <v>0</v>
      </c>
    </row>
    <row r="297" spans="2:104" x14ac:dyDescent="0.25">
      <c r="B297" s="2" t="s">
        <v>55</v>
      </c>
      <c r="C297" s="7">
        <v>0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f>W264*W260</f>
        <v>0.64723017578124986</v>
      </c>
      <c r="V297" s="7">
        <v>0</v>
      </c>
      <c r="W297" s="7">
        <f>-2*W264*W260</f>
        <v>-1.2944603515624997</v>
      </c>
      <c r="X297" s="7">
        <v>1</v>
      </c>
      <c r="Y297" s="7">
        <f>W264*W260</f>
        <v>0.64723017578124986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0</v>
      </c>
      <c r="BG297" s="7">
        <v>0</v>
      </c>
      <c r="BH297" s="7">
        <v>0</v>
      </c>
      <c r="BI297" s="7">
        <v>0</v>
      </c>
      <c r="BJ297" s="7">
        <v>0</v>
      </c>
      <c r="BK297" s="7">
        <v>0</v>
      </c>
      <c r="BL297" s="7">
        <v>0</v>
      </c>
      <c r="BM297" s="7">
        <v>0</v>
      </c>
      <c r="BN297" s="7">
        <v>0</v>
      </c>
      <c r="BO297" s="7">
        <v>0</v>
      </c>
      <c r="BP297" s="7">
        <v>0</v>
      </c>
      <c r="BQ297" s="7">
        <v>0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7">
        <v>0</v>
      </c>
      <c r="CA297" s="7">
        <v>0</v>
      </c>
      <c r="CB297" s="7">
        <v>0</v>
      </c>
      <c r="CC297" s="7">
        <v>0</v>
      </c>
      <c r="CD297" s="7">
        <v>0</v>
      </c>
      <c r="CE297" s="7">
        <v>0</v>
      </c>
      <c r="CF297" s="7">
        <v>0</v>
      </c>
      <c r="CG297" s="7">
        <v>0</v>
      </c>
      <c r="CH297" s="7">
        <v>0</v>
      </c>
      <c r="CI297" s="7">
        <v>0</v>
      </c>
      <c r="CJ297" s="7">
        <v>0</v>
      </c>
      <c r="CK297" s="7">
        <v>0</v>
      </c>
      <c r="CL297" s="7">
        <v>0</v>
      </c>
      <c r="CM297" s="7">
        <v>0</v>
      </c>
      <c r="CN297" s="7">
        <v>0</v>
      </c>
      <c r="CO297" s="7">
        <v>0</v>
      </c>
      <c r="CP297" s="7">
        <v>0</v>
      </c>
      <c r="CQ297" s="7">
        <v>0</v>
      </c>
      <c r="CR297" s="7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</row>
    <row r="298" spans="2:104" x14ac:dyDescent="0.25">
      <c r="B298" s="2" t="s">
        <v>56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1</v>
      </c>
      <c r="Y298" s="7">
        <f>$D$252*$D$252*$D$252*$D$252*Y262*Y266*$G$269*$G$269</f>
        <v>1.8820584819699191E-5</v>
      </c>
      <c r="Z298" s="7">
        <v>-2</v>
      </c>
      <c r="AA298" s="7">
        <v>0</v>
      </c>
      <c r="AB298" s="7">
        <v>1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0</v>
      </c>
      <c r="AS298" s="7">
        <v>0</v>
      </c>
      <c r="AT298" s="7">
        <v>0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  <c r="BG298" s="7">
        <v>0</v>
      </c>
      <c r="BH298" s="7">
        <v>0</v>
      </c>
      <c r="BI298" s="7">
        <v>0</v>
      </c>
      <c r="BJ298" s="7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7">
        <v>0</v>
      </c>
      <c r="CA298" s="7">
        <v>0</v>
      </c>
      <c r="CB298" s="7">
        <v>0</v>
      </c>
      <c r="CC298" s="7">
        <v>0</v>
      </c>
      <c r="CD298" s="7">
        <v>0</v>
      </c>
      <c r="CE298" s="7">
        <v>0</v>
      </c>
      <c r="CF298" s="7">
        <v>0</v>
      </c>
      <c r="CG298" s="7">
        <v>0</v>
      </c>
      <c r="CH298" s="7">
        <v>0</v>
      </c>
      <c r="CI298" s="7">
        <v>0</v>
      </c>
      <c r="CJ298" s="7">
        <v>0</v>
      </c>
      <c r="CK298" s="7">
        <v>0</v>
      </c>
      <c r="CL298" s="7">
        <v>0</v>
      </c>
      <c r="CM298" s="7">
        <v>0</v>
      </c>
      <c r="CN298" s="7">
        <v>0</v>
      </c>
      <c r="CO298" s="7">
        <v>0</v>
      </c>
      <c r="CP298" s="7">
        <v>0</v>
      </c>
      <c r="CQ298" s="7">
        <v>0</v>
      </c>
      <c r="CR298" s="7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</row>
    <row r="299" spans="2:104" x14ac:dyDescent="0.25">
      <c r="B299" s="2" t="s">
        <v>57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f>Y264*Y260</f>
        <v>0.61185860339506148</v>
      </c>
      <c r="X299" s="7">
        <v>0</v>
      </c>
      <c r="Y299" s="7">
        <f>-2*Y264*Y260</f>
        <v>-1.223717206790123</v>
      </c>
      <c r="Z299" s="7">
        <v>1</v>
      </c>
      <c r="AA299" s="7">
        <f>Y264*Y260</f>
        <v>0.61185860339506148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7">
        <v>0</v>
      </c>
      <c r="AS299" s="7">
        <v>0</v>
      </c>
      <c r="AT299" s="7">
        <v>0</v>
      </c>
      <c r="AU299" s="7">
        <v>0</v>
      </c>
      <c r="AV299" s="7">
        <v>0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  <c r="BG299" s="7">
        <v>0</v>
      </c>
      <c r="BH299" s="7">
        <v>0</v>
      </c>
      <c r="BI299" s="7">
        <v>0</v>
      </c>
      <c r="BJ299" s="7">
        <v>0</v>
      </c>
      <c r="BK299" s="7">
        <v>0</v>
      </c>
      <c r="BL299" s="7">
        <v>0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7">
        <v>0</v>
      </c>
      <c r="CA299" s="7">
        <v>0</v>
      </c>
      <c r="CB299" s="7">
        <v>0</v>
      </c>
      <c r="CC299" s="7">
        <v>0</v>
      </c>
      <c r="CD299" s="7">
        <v>0</v>
      </c>
      <c r="CE299" s="7">
        <v>0</v>
      </c>
      <c r="CF299" s="7">
        <v>0</v>
      </c>
      <c r="CG299" s="7">
        <v>0</v>
      </c>
      <c r="CH299" s="7">
        <v>0</v>
      </c>
      <c r="CI299" s="7">
        <v>0</v>
      </c>
      <c r="CJ299" s="7">
        <v>0</v>
      </c>
      <c r="CK299" s="7">
        <v>0</v>
      </c>
      <c r="CL299" s="7">
        <v>0</v>
      </c>
      <c r="CM299" s="7">
        <v>0</v>
      </c>
      <c r="CN299" s="7">
        <v>0</v>
      </c>
      <c r="CO299" s="7">
        <v>0</v>
      </c>
      <c r="CP299" s="7">
        <v>0</v>
      </c>
      <c r="CQ299" s="7">
        <v>0</v>
      </c>
      <c r="CR299" s="7">
        <v>0</v>
      </c>
      <c r="CS299" s="7">
        <v>0</v>
      </c>
      <c r="CT299" s="7">
        <v>0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</row>
    <row r="300" spans="2:104" x14ac:dyDescent="0.25">
      <c r="B300" s="2" t="s">
        <v>58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1</v>
      </c>
      <c r="AA300" s="7">
        <f>$D$252*$D$252*$D$252*$D$252*AA262*AA266*$G$269*$G$269</f>
        <v>1.861565971411383E-5</v>
      </c>
      <c r="AB300" s="7">
        <v>-2</v>
      </c>
      <c r="AC300" s="7">
        <v>0</v>
      </c>
      <c r="AD300" s="7">
        <v>1</v>
      </c>
      <c r="AE300" s="7">
        <v>0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>
        <v>0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  <c r="BG300" s="7">
        <v>0</v>
      </c>
      <c r="BH300" s="7">
        <v>0</v>
      </c>
      <c r="BI300" s="7">
        <v>0</v>
      </c>
      <c r="BJ300" s="7">
        <v>0</v>
      </c>
      <c r="BK300" s="7">
        <v>0</v>
      </c>
      <c r="BL300" s="7">
        <v>0</v>
      </c>
      <c r="BM300" s="7">
        <v>0</v>
      </c>
      <c r="BN300" s="7">
        <v>0</v>
      </c>
      <c r="BO300" s="7">
        <v>0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7">
        <v>0</v>
      </c>
      <c r="CA300" s="7">
        <v>0</v>
      </c>
      <c r="CB300" s="7">
        <v>0</v>
      </c>
      <c r="CC300" s="7">
        <v>0</v>
      </c>
      <c r="CD300" s="7">
        <v>0</v>
      </c>
      <c r="CE300" s="7">
        <v>0</v>
      </c>
      <c r="CF300" s="7">
        <v>0</v>
      </c>
      <c r="CG300" s="7">
        <v>0</v>
      </c>
      <c r="CH300" s="7">
        <v>0</v>
      </c>
      <c r="CI300" s="7">
        <v>0</v>
      </c>
      <c r="CJ300" s="7">
        <v>0</v>
      </c>
      <c r="CK300" s="7">
        <v>0</v>
      </c>
      <c r="CL300" s="7">
        <v>0</v>
      </c>
      <c r="CM300" s="7">
        <v>0</v>
      </c>
      <c r="CN300" s="7">
        <v>0</v>
      </c>
      <c r="CO300" s="7">
        <v>0</v>
      </c>
      <c r="CP300" s="7">
        <v>0</v>
      </c>
      <c r="CQ300" s="7">
        <v>0</v>
      </c>
      <c r="CR300" s="7">
        <v>0</v>
      </c>
      <c r="CS300" s="7">
        <v>0</v>
      </c>
      <c r="CT300" s="7">
        <v>0</v>
      </c>
      <c r="CU300" s="7">
        <v>0</v>
      </c>
      <c r="CV300" s="7">
        <v>0</v>
      </c>
      <c r="CW300" s="7">
        <v>0</v>
      </c>
      <c r="CX300" s="7">
        <v>0</v>
      </c>
      <c r="CY300" s="7">
        <v>0</v>
      </c>
      <c r="CZ300" s="7">
        <v>0</v>
      </c>
    </row>
    <row r="301" spans="2:104" x14ac:dyDescent="0.25">
      <c r="B301" s="2" t="s">
        <v>59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f>AA264*AA260</f>
        <v>0.57743667896412043</v>
      </c>
      <c r="Z301" s="7">
        <v>0</v>
      </c>
      <c r="AA301" s="7">
        <f>-2*AA264*AA260</f>
        <v>-1.1548733579282409</v>
      </c>
      <c r="AB301" s="7">
        <v>1</v>
      </c>
      <c r="AC301" s="7">
        <f>AA264*AA260</f>
        <v>0.57743667896412043</v>
      </c>
      <c r="AD301" s="7">
        <v>0</v>
      </c>
      <c r="AE301" s="7">
        <v>0</v>
      </c>
      <c r="AF301" s="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>
        <v>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  <c r="BG301" s="7">
        <v>0</v>
      </c>
      <c r="BH301" s="7">
        <v>0</v>
      </c>
      <c r="BI301" s="7">
        <v>0</v>
      </c>
      <c r="BJ301" s="7">
        <v>0</v>
      </c>
      <c r="BK301" s="7">
        <v>0</v>
      </c>
      <c r="BL301" s="7">
        <v>0</v>
      </c>
      <c r="BM301" s="7">
        <v>0</v>
      </c>
      <c r="BN301" s="7">
        <v>0</v>
      </c>
      <c r="BO301" s="7">
        <v>0</v>
      </c>
      <c r="BP301" s="7">
        <v>0</v>
      </c>
      <c r="BQ301" s="7">
        <v>0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7">
        <v>0</v>
      </c>
      <c r="CA301" s="7">
        <v>0</v>
      </c>
      <c r="CB301" s="7">
        <v>0</v>
      </c>
      <c r="CC301" s="7">
        <v>0</v>
      </c>
      <c r="CD301" s="7">
        <v>0</v>
      </c>
      <c r="CE301" s="7">
        <v>0</v>
      </c>
      <c r="CF301" s="7">
        <v>0</v>
      </c>
      <c r="CG301" s="7">
        <v>0</v>
      </c>
      <c r="CH301" s="7">
        <v>0</v>
      </c>
      <c r="CI301" s="7">
        <v>0</v>
      </c>
      <c r="CJ301" s="7">
        <v>0</v>
      </c>
      <c r="CK301" s="7">
        <v>0</v>
      </c>
      <c r="CL301" s="7">
        <v>0</v>
      </c>
      <c r="CM301" s="7">
        <v>0</v>
      </c>
      <c r="CN301" s="7">
        <v>0</v>
      </c>
      <c r="CO301" s="7">
        <v>0</v>
      </c>
      <c r="CP301" s="7">
        <v>0</v>
      </c>
      <c r="CQ301" s="7">
        <v>0</v>
      </c>
      <c r="CR301" s="7">
        <v>0</v>
      </c>
      <c r="CS301" s="7">
        <v>0</v>
      </c>
      <c r="CT301" s="7">
        <v>0</v>
      </c>
      <c r="CU301" s="7">
        <v>0</v>
      </c>
      <c r="CV301" s="7">
        <v>0</v>
      </c>
      <c r="CW301" s="7">
        <v>0</v>
      </c>
      <c r="CX301" s="7">
        <v>0</v>
      </c>
      <c r="CY301" s="7">
        <v>0</v>
      </c>
      <c r="CZ301" s="7">
        <v>0</v>
      </c>
    </row>
    <row r="302" spans="2:104" x14ac:dyDescent="0.25">
      <c r="B302" s="2" t="s">
        <v>60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f>$D$252*$D$252*$D$252*$D$252*AC262*AC266*$G$269*$G$269</f>
        <v>1.8403556160781701E-5</v>
      </c>
      <c r="AD302" s="7">
        <v>-2</v>
      </c>
      <c r="AE302" s="7">
        <v>0</v>
      </c>
      <c r="AF302" s="7">
        <v>1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0</v>
      </c>
      <c r="BG302" s="7">
        <v>0</v>
      </c>
      <c r="BH302" s="7">
        <v>0</v>
      </c>
      <c r="BI302" s="7">
        <v>0</v>
      </c>
      <c r="BJ302" s="7">
        <v>0</v>
      </c>
      <c r="BK302" s="7">
        <v>0</v>
      </c>
      <c r="BL302" s="7">
        <v>0</v>
      </c>
      <c r="BM302" s="7">
        <v>0</v>
      </c>
      <c r="BN302" s="7">
        <v>0</v>
      </c>
      <c r="BO302" s="7">
        <v>0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7">
        <v>0</v>
      </c>
      <c r="CA302" s="7">
        <v>0</v>
      </c>
      <c r="CB302" s="7">
        <v>0</v>
      </c>
      <c r="CC302" s="7">
        <v>0</v>
      </c>
      <c r="CD302" s="7">
        <v>0</v>
      </c>
      <c r="CE302" s="7">
        <v>0</v>
      </c>
      <c r="CF302" s="7">
        <v>0</v>
      </c>
      <c r="CG302" s="7">
        <v>0</v>
      </c>
      <c r="CH302" s="7">
        <v>0</v>
      </c>
      <c r="CI302" s="7">
        <v>0</v>
      </c>
      <c r="CJ302" s="7">
        <v>0</v>
      </c>
      <c r="CK302" s="7">
        <v>0</v>
      </c>
      <c r="CL302" s="7">
        <v>0</v>
      </c>
      <c r="CM302" s="7">
        <v>0</v>
      </c>
      <c r="CN302" s="7">
        <v>0</v>
      </c>
      <c r="CO302" s="7">
        <v>0</v>
      </c>
      <c r="CP302" s="7">
        <v>0</v>
      </c>
      <c r="CQ302" s="7">
        <v>0</v>
      </c>
      <c r="CR302" s="7">
        <v>0</v>
      </c>
      <c r="CS302" s="7">
        <v>0</v>
      </c>
      <c r="CT302" s="7">
        <v>0</v>
      </c>
      <c r="CU302" s="7">
        <v>0</v>
      </c>
      <c r="CV302" s="7">
        <v>0</v>
      </c>
      <c r="CW302" s="7">
        <v>0</v>
      </c>
      <c r="CX302" s="7">
        <v>0</v>
      </c>
      <c r="CY302" s="7">
        <v>0</v>
      </c>
      <c r="CZ302" s="7">
        <v>0</v>
      </c>
    </row>
    <row r="303" spans="2:104" x14ac:dyDescent="0.25">
      <c r="B303" s="2" t="s">
        <v>61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f>AC264*AC260</f>
        <v>0.54400000000000015</v>
      </c>
      <c r="AB303" s="7">
        <v>0</v>
      </c>
      <c r="AC303" s="7">
        <f>-2*AC264*AC260</f>
        <v>-1.0880000000000003</v>
      </c>
      <c r="AD303" s="7">
        <v>1</v>
      </c>
      <c r="AE303" s="7">
        <f>AC264*AC260</f>
        <v>0.54400000000000015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7">
        <v>0</v>
      </c>
      <c r="AS303" s="7">
        <v>0</v>
      </c>
      <c r="AT303" s="7">
        <v>0</v>
      </c>
      <c r="AU303" s="7">
        <v>0</v>
      </c>
      <c r="AV303" s="7">
        <v>0</v>
      </c>
      <c r="AW303" s="7">
        <v>0</v>
      </c>
      <c r="AX303" s="7">
        <v>0</v>
      </c>
      <c r="AY303" s="7">
        <v>0</v>
      </c>
      <c r="AZ303" s="7">
        <v>0</v>
      </c>
      <c r="BA303" s="7">
        <v>0</v>
      </c>
      <c r="BB303" s="7">
        <v>0</v>
      </c>
      <c r="BC303" s="7">
        <v>0</v>
      </c>
      <c r="BD303" s="7">
        <v>0</v>
      </c>
      <c r="BE303" s="7">
        <v>0</v>
      </c>
      <c r="BF303" s="7">
        <v>0</v>
      </c>
      <c r="BG303" s="7">
        <v>0</v>
      </c>
      <c r="BH303" s="7">
        <v>0</v>
      </c>
      <c r="BI303" s="7">
        <v>0</v>
      </c>
      <c r="BJ303" s="7">
        <v>0</v>
      </c>
      <c r="BK303" s="7">
        <v>0</v>
      </c>
      <c r="BL303" s="7">
        <v>0</v>
      </c>
      <c r="BM303" s="7">
        <v>0</v>
      </c>
      <c r="BN303" s="7">
        <v>0</v>
      </c>
      <c r="BO303" s="7">
        <v>0</v>
      </c>
      <c r="BP303" s="7">
        <v>0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7">
        <v>0</v>
      </c>
      <c r="CA303" s="7">
        <v>0</v>
      </c>
      <c r="CB303" s="7">
        <v>0</v>
      </c>
      <c r="CC303" s="7">
        <v>0</v>
      </c>
      <c r="CD303" s="7">
        <v>0</v>
      </c>
      <c r="CE303" s="7">
        <v>0</v>
      </c>
      <c r="CF303" s="7">
        <v>0</v>
      </c>
      <c r="CG303" s="7">
        <v>0</v>
      </c>
      <c r="CH303" s="7">
        <v>0</v>
      </c>
      <c r="CI303" s="7">
        <v>0</v>
      </c>
      <c r="CJ303" s="7">
        <v>0</v>
      </c>
      <c r="CK303" s="7">
        <v>0</v>
      </c>
      <c r="CL303" s="7">
        <v>0</v>
      </c>
      <c r="CM303" s="7">
        <v>0</v>
      </c>
      <c r="CN303" s="7">
        <v>0</v>
      </c>
      <c r="CO303" s="7">
        <v>0</v>
      </c>
      <c r="CP303" s="7">
        <v>0</v>
      </c>
      <c r="CQ303" s="7">
        <v>0</v>
      </c>
      <c r="CR303" s="7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</row>
    <row r="304" spans="2:104" x14ac:dyDescent="0.25">
      <c r="B304" s="2" t="s">
        <v>70</v>
      </c>
      <c r="C304" s="7">
        <v>0</v>
      </c>
      <c r="D304" s="7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f>$D$252*$D$252*$D$252*$D$252*AE262*AE266*$G$269*$G$269</f>
        <v>1.8183759548903291E-5</v>
      </c>
      <c r="AF304" s="7">
        <v>-2</v>
      </c>
      <c r="AG304" s="7">
        <v>0</v>
      </c>
      <c r="AH304" s="7">
        <v>1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0</v>
      </c>
      <c r="AV304" s="7">
        <v>0</v>
      </c>
      <c r="AW304" s="7">
        <v>0</v>
      </c>
      <c r="AX304" s="7">
        <v>0</v>
      </c>
      <c r="AY304" s="7">
        <v>0</v>
      </c>
      <c r="AZ304" s="7">
        <v>0</v>
      </c>
      <c r="BA304" s="7">
        <v>0</v>
      </c>
      <c r="BB304" s="7">
        <v>0</v>
      </c>
      <c r="BC304" s="7">
        <v>0</v>
      </c>
      <c r="BD304" s="7">
        <v>0</v>
      </c>
      <c r="BE304" s="7">
        <v>0</v>
      </c>
      <c r="BF304" s="7">
        <v>0</v>
      </c>
      <c r="BG304" s="7">
        <v>0</v>
      </c>
      <c r="BH304" s="7">
        <v>0</v>
      </c>
      <c r="BI304" s="7">
        <v>0</v>
      </c>
      <c r="BJ304" s="7">
        <v>0</v>
      </c>
      <c r="BK304" s="7">
        <v>0</v>
      </c>
      <c r="BL304" s="7">
        <v>0</v>
      </c>
      <c r="BM304" s="7">
        <v>0</v>
      </c>
      <c r="BN304" s="7">
        <v>0</v>
      </c>
      <c r="BO304" s="7">
        <v>0</v>
      </c>
      <c r="BP304" s="7">
        <v>0</v>
      </c>
      <c r="BQ304" s="7">
        <v>0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7">
        <v>0</v>
      </c>
      <c r="CA304" s="7">
        <v>0</v>
      </c>
      <c r="CB304" s="7">
        <v>0</v>
      </c>
      <c r="CC304" s="7">
        <v>0</v>
      </c>
      <c r="CD304" s="7">
        <v>0</v>
      </c>
      <c r="CE304" s="7">
        <v>0</v>
      </c>
      <c r="CF304" s="7">
        <v>0</v>
      </c>
      <c r="CG304" s="7">
        <v>0</v>
      </c>
      <c r="CH304" s="7">
        <v>0</v>
      </c>
      <c r="CI304" s="7">
        <v>0</v>
      </c>
      <c r="CJ304" s="7">
        <v>0</v>
      </c>
      <c r="CK304" s="7">
        <v>0</v>
      </c>
      <c r="CL304" s="7">
        <v>0</v>
      </c>
      <c r="CM304" s="7">
        <v>0</v>
      </c>
      <c r="CN304" s="7">
        <v>0</v>
      </c>
      <c r="CO304" s="7">
        <v>0</v>
      </c>
      <c r="CP304" s="7">
        <v>0</v>
      </c>
      <c r="CQ304" s="7">
        <v>0</v>
      </c>
      <c r="CR304" s="7">
        <v>0</v>
      </c>
      <c r="CS304" s="7">
        <v>0</v>
      </c>
      <c r="CT304" s="7">
        <v>0</v>
      </c>
      <c r="CU304" s="7">
        <v>0</v>
      </c>
      <c r="CV304" s="7">
        <v>0</v>
      </c>
      <c r="CW304" s="7">
        <v>0</v>
      </c>
      <c r="CX304" s="7">
        <v>0</v>
      </c>
      <c r="CY304" s="7">
        <v>0</v>
      </c>
      <c r="CZ304" s="7">
        <v>0</v>
      </c>
    </row>
    <row r="305" spans="2:104" x14ac:dyDescent="0.25">
      <c r="B305" s="2" t="s">
        <v>71</v>
      </c>
      <c r="C305" s="7">
        <v>0</v>
      </c>
      <c r="D305" s="7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f>AE264*AE260</f>
        <v>0.51157962119020062</v>
      </c>
      <c r="AD305" s="7">
        <v>0</v>
      </c>
      <c r="AE305" s="7">
        <f>-2*AE264*AE260</f>
        <v>-1.0231592423804012</v>
      </c>
      <c r="AF305" s="7">
        <v>1</v>
      </c>
      <c r="AG305" s="7">
        <f>AE264*AE260</f>
        <v>0.51157962119020062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0</v>
      </c>
      <c r="BE305" s="7">
        <v>0</v>
      </c>
      <c r="BF305" s="7">
        <v>0</v>
      </c>
      <c r="BG305" s="7">
        <v>0</v>
      </c>
      <c r="BH305" s="7">
        <v>0</v>
      </c>
      <c r="BI305" s="7">
        <v>0</v>
      </c>
      <c r="BJ305" s="7">
        <v>0</v>
      </c>
      <c r="BK305" s="7">
        <v>0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7">
        <v>0</v>
      </c>
      <c r="CA305" s="7">
        <v>0</v>
      </c>
      <c r="CB305" s="7">
        <v>0</v>
      </c>
      <c r="CC305" s="7">
        <v>0</v>
      </c>
      <c r="CD305" s="7">
        <v>0</v>
      </c>
      <c r="CE305" s="7">
        <v>0</v>
      </c>
      <c r="CF305" s="7">
        <v>0</v>
      </c>
      <c r="CG305" s="7">
        <v>0</v>
      </c>
      <c r="CH305" s="7">
        <v>0</v>
      </c>
      <c r="CI305" s="7">
        <v>0</v>
      </c>
      <c r="CJ305" s="7">
        <v>0</v>
      </c>
      <c r="CK305" s="7">
        <v>0</v>
      </c>
      <c r="CL305" s="7">
        <v>0</v>
      </c>
      <c r="CM305" s="7">
        <v>0</v>
      </c>
      <c r="CN305" s="7">
        <v>0</v>
      </c>
      <c r="CO305" s="7">
        <v>0</v>
      </c>
      <c r="CP305" s="7">
        <v>0</v>
      </c>
      <c r="CQ305" s="7">
        <v>0</v>
      </c>
      <c r="CR305" s="7">
        <v>0</v>
      </c>
      <c r="CS305" s="7">
        <v>0</v>
      </c>
      <c r="CT305" s="7">
        <v>0</v>
      </c>
      <c r="CU305" s="7">
        <v>0</v>
      </c>
      <c r="CV305" s="7">
        <v>0</v>
      </c>
      <c r="CW305" s="7">
        <v>0</v>
      </c>
      <c r="CX305" s="7">
        <v>0</v>
      </c>
      <c r="CY305" s="7">
        <v>0</v>
      </c>
      <c r="CZ305" s="7">
        <v>0</v>
      </c>
    </row>
    <row r="306" spans="2:104" x14ac:dyDescent="0.25">
      <c r="B306" s="2" t="s">
        <v>72</v>
      </c>
      <c r="C306" s="7">
        <v>0</v>
      </c>
      <c r="D306" s="7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1</v>
      </c>
      <c r="AG306" s="7">
        <f>$D$252*$D$252*$D$252*$D$252*AG262*AG266*$G$269*$G$269</f>
        <v>1.7955800016444286E-5</v>
      </c>
      <c r="AH306" s="7">
        <v>-2</v>
      </c>
      <c r="AI306" s="7">
        <v>0</v>
      </c>
      <c r="AJ306" s="7">
        <v>1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0</v>
      </c>
      <c r="BE306" s="7">
        <v>0</v>
      </c>
      <c r="BF306" s="7">
        <v>0</v>
      </c>
      <c r="BG306" s="7">
        <v>0</v>
      </c>
      <c r="BH306" s="7">
        <v>0</v>
      </c>
      <c r="BI306" s="7">
        <v>0</v>
      </c>
      <c r="BJ306" s="7">
        <v>0</v>
      </c>
      <c r="BK306" s="7">
        <v>0</v>
      </c>
      <c r="BL306" s="7">
        <v>0</v>
      </c>
      <c r="BM306" s="7">
        <v>0</v>
      </c>
      <c r="BN306" s="7">
        <v>0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7">
        <v>0</v>
      </c>
      <c r="CA306" s="7">
        <v>0</v>
      </c>
      <c r="CB306" s="7">
        <v>0</v>
      </c>
      <c r="CC306" s="7">
        <v>0</v>
      </c>
      <c r="CD306" s="7">
        <v>0</v>
      </c>
      <c r="CE306" s="7">
        <v>0</v>
      </c>
      <c r="CF306" s="7">
        <v>0</v>
      </c>
      <c r="CG306" s="7">
        <v>0</v>
      </c>
      <c r="CH306" s="7">
        <v>0</v>
      </c>
      <c r="CI306" s="7">
        <v>0</v>
      </c>
      <c r="CJ306" s="7">
        <v>0</v>
      </c>
      <c r="CK306" s="7">
        <v>0</v>
      </c>
      <c r="CL306" s="7">
        <v>0</v>
      </c>
      <c r="CM306" s="7">
        <v>0</v>
      </c>
      <c r="CN306" s="7">
        <v>0</v>
      </c>
      <c r="CO306" s="7">
        <v>0</v>
      </c>
      <c r="CP306" s="7">
        <v>0</v>
      </c>
      <c r="CQ306" s="7">
        <v>0</v>
      </c>
      <c r="CR306" s="7">
        <v>0</v>
      </c>
      <c r="CS306" s="7">
        <v>0</v>
      </c>
      <c r="CT306" s="7">
        <v>0</v>
      </c>
      <c r="CU306" s="7">
        <v>0</v>
      </c>
      <c r="CV306" s="7">
        <v>0</v>
      </c>
      <c r="CW306" s="7">
        <v>0</v>
      </c>
      <c r="CX306" s="7">
        <v>0</v>
      </c>
      <c r="CY306" s="7">
        <v>0</v>
      </c>
      <c r="CZ306" s="7">
        <v>0</v>
      </c>
    </row>
    <row r="307" spans="2:104" x14ac:dyDescent="0.25">
      <c r="B307" s="2" t="s">
        <v>73</v>
      </c>
      <c r="C307" s="7">
        <v>0</v>
      </c>
      <c r="D307" s="7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f>AG264*AG260</f>
        <v>0.48020219907407402</v>
      </c>
      <c r="AF307" s="7">
        <v>0</v>
      </c>
      <c r="AG307" s="7">
        <f>-2*AG264*AG260</f>
        <v>-0.96040439814814804</v>
      </c>
      <c r="AH307" s="7">
        <v>1</v>
      </c>
      <c r="AI307" s="7">
        <f>AG264*AG260</f>
        <v>0.48020219907407402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>
        <v>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  <c r="BB307" s="7">
        <v>0</v>
      </c>
      <c r="BC307" s="7">
        <v>0</v>
      </c>
      <c r="BD307" s="7">
        <v>0</v>
      </c>
      <c r="BE307" s="7">
        <v>0</v>
      </c>
      <c r="BF307" s="7">
        <v>0</v>
      </c>
      <c r="BG307" s="7">
        <v>0</v>
      </c>
      <c r="BH307" s="7">
        <v>0</v>
      </c>
      <c r="BI307" s="7">
        <v>0</v>
      </c>
      <c r="BJ307" s="7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7">
        <v>0</v>
      </c>
      <c r="CA307" s="7">
        <v>0</v>
      </c>
      <c r="CB307" s="7">
        <v>0</v>
      </c>
      <c r="CC307" s="7">
        <v>0</v>
      </c>
      <c r="CD307" s="7">
        <v>0</v>
      </c>
      <c r="CE307" s="7">
        <v>0</v>
      </c>
      <c r="CF307" s="7">
        <v>0</v>
      </c>
      <c r="CG307" s="7">
        <v>0</v>
      </c>
      <c r="CH307" s="7">
        <v>0</v>
      </c>
      <c r="CI307" s="7">
        <v>0</v>
      </c>
      <c r="CJ307" s="7">
        <v>0</v>
      </c>
      <c r="CK307" s="7">
        <v>0</v>
      </c>
      <c r="CL307" s="7">
        <v>0</v>
      </c>
      <c r="CM307" s="7">
        <v>0</v>
      </c>
      <c r="CN307" s="7">
        <v>0</v>
      </c>
      <c r="CO307" s="7">
        <v>0</v>
      </c>
      <c r="CP307" s="7">
        <v>0</v>
      </c>
      <c r="CQ307" s="7">
        <v>0</v>
      </c>
      <c r="CR307" s="7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</row>
    <row r="308" spans="2:104" x14ac:dyDescent="0.25">
      <c r="B308" s="2" t="s">
        <v>74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f>$D$252*$D$252*$D$252*$D$252*AI262*AI266*$G$269*$G$269</f>
        <v>1.7719252450135511E-5</v>
      </c>
      <c r="AJ308" s="7">
        <v>-2</v>
      </c>
      <c r="AK308" s="7">
        <v>0</v>
      </c>
      <c r="AL308" s="7">
        <v>1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0</v>
      </c>
      <c r="AX308" s="7">
        <v>0</v>
      </c>
      <c r="AY308" s="7">
        <v>0</v>
      </c>
      <c r="AZ308" s="7">
        <v>0</v>
      </c>
      <c r="BA308" s="7">
        <v>0</v>
      </c>
      <c r="BB308" s="7">
        <v>0</v>
      </c>
      <c r="BC308" s="7">
        <v>0</v>
      </c>
      <c r="BD308" s="7">
        <v>0</v>
      </c>
      <c r="BE308" s="7">
        <v>0</v>
      </c>
      <c r="BF308" s="7">
        <v>0</v>
      </c>
      <c r="BG308" s="7">
        <v>0</v>
      </c>
      <c r="BH308" s="7">
        <v>0</v>
      </c>
      <c r="BI308" s="7">
        <v>0</v>
      </c>
      <c r="BJ308" s="7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7">
        <v>0</v>
      </c>
      <c r="CA308" s="7">
        <v>0</v>
      </c>
      <c r="CB308" s="7">
        <v>0</v>
      </c>
      <c r="CC308" s="7">
        <v>0</v>
      </c>
      <c r="CD308" s="7">
        <v>0</v>
      </c>
      <c r="CE308" s="7">
        <v>0</v>
      </c>
      <c r="CF308" s="7">
        <v>0</v>
      </c>
      <c r="CG308" s="7">
        <v>0</v>
      </c>
      <c r="CH308" s="7">
        <v>0</v>
      </c>
      <c r="CI308" s="7">
        <v>0</v>
      </c>
      <c r="CJ308" s="7">
        <v>0</v>
      </c>
      <c r="CK308" s="7">
        <v>0</v>
      </c>
      <c r="CL308" s="7">
        <v>0</v>
      </c>
      <c r="CM308" s="7">
        <v>0</v>
      </c>
      <c r="CN308" s="7">
        <v>0</v>
      </c>
      <c r="CO308" s="7">
        <v>0</v>
      </c>
      <c r="CP308" s="7">
        <v>0</v>
      </c>
      <c r="CQ308" s="7">
        <v>0</v>
      </c>
      <c r="CR308" s="7">
        <v>0</v>
      </c>
      <c r="CS308" s="7">
        <v>0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0</v>
      </c>
    </row>
    <row r="309" spans="2:104" x14ac:dyDescent="0.25">
      <c r="B309" s="2" t="s">
        <v>75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f>AI264*AI260</f>
        <v>0.44989013671875</v>
      </c>
      <c r="AH309" s="7">
        <v>0</v>
      </c>
      <c r="AI309" s="7">
        <f>-2*AI264*AI260</f>
        <v>-0.8997802734375</v>
      </c>
      <c r="AJ309" s="7">
        <v>1</v>
      </c>
      <c r="AK309" s="7">
        <f>AI264*AI260</f>
        <v>0.44989013671875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7">
        <v>0</v>
      </c>
      <c r="AS309" s="7">
        <v>0</v>
      </c>
      <c r="AT309" s="7">
        <v>0</v>
      </c>
      <c r="AU309" s="7">
        <v>0</v>
      </c>
      <c r="AV309" s="7">
        <v>0</v>
      </c>
      <c r="AW309" s="7">
        <v>0</v>
      </c>
      <c r="AX309" s="7">
        <v>0</v>
      </c>
      <c r="AY309" s="7">
        <v>0</v>
      </c>
      <c r="AZ309" s="7">
        <v>0</v>
      </c>
      <c r="BA309" s="7">
        <v>0</v>
      </c>
      <c r="BB309" s="7">
        <v>0</v>
      </c>
      <c r="BC309" s="7">
        <v>0</v>
      </c>
      <c r="BD309" s="7">
        <v>0</v>
      </c>
      <c r="BE309" s="7">
        <v>0</v>
      </c>
      <c r="BF309" s="7">
        <v>0</v>
      </c>
      <c r="BG309" s="7">
        <v>0</v>
      </c>
      <c r="BH309" s="7">
        <v>0</v>
      </c>
      <c r="BI309" s="7">
        <v>0</v>
      </c>
      <c r="BJ309" s="7">
        <v>0</v>
      </c>
      <c r="BK309" s="7">
        <v>0</v>
      </c>
      <c r="BL309" s="7">
        <v>0</v>
      </c>
      <c r="BM309" s="7">
        <v>0</v>
      </c>
      <c r="BN309" s="7">
        <v>0</v>
      </c>
      <c r="BO309" s="7">
        <v>0</v>
      </c>
      <c r="BP309" s="7">
        <v>0</v>
      </c>
      <c r="BQ309" s="7">
        <v>0</v>
      </c>
      <c r="BR309" s="7">
        <v>0</v>
      </c>
      <c r="BS309" s="7">
        <v>0</v>
      </c>
      <c r="BT309" s="7">
        <v>0</v>
      </c>
      <c r="BU309" s="7">
        <v>0</v>
      </c>
      <c r="BV309" s="7">
        <v>0</v>
      </c>
      <c r="BW309" s="7">
        <v>0</v>
      </c>
      <c r="BX309" s="7">
        <v>0</v>
      </c>
      <c r="BY309" s="7">
        <v>0</v>
      </c>
      <c r="BZ309" s="7">
        <v>0</v>
      </c>
      <c r="CA309" s="7">
        <v>0</v>
      </c>
      <c r="CB309" s="7">
        <v>0</v>
      </c>
      <c r="CC309" s="7">
        <v>0</v>
      </c>
      <c r="CD309" s="7">
        <v>0</v>
      </c>
      <c r="CE309" s="7">
        <v>0</v>
      </c>
      <c r="CF309" s="7">
        <v>0</v>
      </c>
      <c r="CG309" s="7">
        <v>0</v>
      </c>
      <c r="CH309" s="7">
        <v>0</v>
      </c>
      <c r="CI309" s="7">
        <v>0</v>
      </c>
      <c r="CJ309" s="7">
        <v>0</v>
      </c>
      <c r="CK309" s="7">
        <v>0</v>
      </c>
      <c r="CL309" s="7">
        <v>0</v>
      </c>
      <c r="CM309" s="7">
        <v>0</v>
      </c>
      <c r="CN309" s="7">
        <v>0</v>
      </c>
      <c r="CO309" s="7">
        <v>0</v>
      </c>
      <c r="CP309" s="7">
        <v>0</v>
      </c>
      <c r="CQ309" s="7">
        <v>0</v>
      </c>
      <c r="CR309" s="7">
        <v>0</v>
      </c>
      <c r="CS309" s="7">
        <v>0</v>
      </c>
      <c r="CT309" s="7">
        <v>0</v>
      </c>
      <c r="CU309" s="7">
        <v>0</v>
      </c>
      <c r="CV309" s="7">
        <v>0</v>
      </c>
      <c r="CW309" s="7">
        <v>0</v>
      </c>
      <c r="CX309" s="7">
        <v>0</v>
      </c>
      <c r="CY309" s="7">
        <v>0</v>
      </c>
      <c r="CZ309" s="7">
        <v>0</v>
      </c>
    </row>
    <row r="310" spans="2:104" x14ac:dyDescent="0.25">
      <c r="B310" s="2" t="s">
        <v>76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1</v>
      </c>
      <c r="AK310" s="7">
        <f>$D$252*$D$252*$D$252*$D$252*AK262*AK266*$G$269*$G$269</f>
        <v>1.747373648547299E-5</v>
      </c>
      <c r="AL310" s="7">
        <v>-2</v>
      </c>
      <c r="AM310" s="7">
        <v>0</v>
      </c>
      <c r="AN310" s="7">
        <v>1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0</v>
      </c>
      <c r="BA310" s="7">
        <v>0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  <c r="BG310" s="7">
        <v>0</v>
      </c>
      <c r="BH310" s="7">
        <v>0</v>
      </c>
      <c r="BI310" s="7">
        <v>0</v>
      </c>
      <c r="BJ310" s="7">
        <v>0</v>
      </c>
      <c r="BK310" s="7">
        <v>0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7">
        <v>0</v>
      </c>
      <c r="CA310" s="7">
        <v>0</v>
      </c>
      <c r="CB310" s="7">
        <v>0</v>
      </c>
      <c r="CC310" s="7">
        <v>0</v>
      </c>
      <c r="CD310" s="7">
        <v>0</v>
      </c>
      <c r="CE310" s="7">
        <v>0</v>
      </c>
      <c r="CF310" s="7">
        <v>0</v>
      </c>
      <c r="CG310" s="7">
        <v>0</v>
      </c>
      <c r="CH310" s="7">
        <v>0</v>
      </c>
      <c r="CI310" s="7">
        <v>0</v>
      </c>
      <c r="CJ310" s="7">
        <v>0</v>
      </c>
      <c r="CK310" s="7">
        <v>0</v>
      </c>
      <c r="CL310" s="7">
        <v>0</v>
      </c>
      <c r="CM310" s="7">
        <v>0</v>
      </c>
      <c r="CN310" s="7">
        <v>0</v>
      </c>
      <c r="CO310" s="7">
        <v>0</v>
      </c>
      <c r="CP310" s="7">
        <v>0</v>
      </c>
      <c r="CQ310" s="7">
        <v>0</v>
      </c>
      <c r="CR310" s="7">
        <v>0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</row>
    <row r="311" spans="2:104" x14ac:dyDescent="0.25">
      <c r="B311" s="2" t="s">
        <v>77</v>
      </c>
      <c r="C311" s="7">
        <v>0</v>
      </c>
      <c r="D311" s="7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f>AK264*AK260</f>
        <v>0.42066172839506183</v>
      </c>
      <c r="AJ311" s="7">
        <v>0</v>
      </c>
      <c r="AK311" s="7">
        <f>-2*AK264*AK260</f>
        <v>-0.84132345679012366</v>
      </c>
      <c r="AL311" s="7">
        <v>1</v>
      </c>
      <c r="AM311" s="7">
        <f>AK264*AK260</f>
        <v>0.42066172839506183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  <c r="BB311" s="7">
        <v>0</v>
      </c>
      <c r="BC311" s="7">
        <v>0</v>
      </c>
      <c r="BD311" s="7">
        <v>0</v>
      </c>
      <c r="BE311" s="7">
        <v>0</v>
      </c>
      <c r="BF311" s="7">
        <v>0</v>
      </c>
      <c r="BG311" s="7">
        <v>0</v>
      </c>
      <c r="BH311" s="7">
        <v>0</v>
      </c>
      <c r="BI311" s="7">
        <v>0</v>
      </c>
      <c r="BJ311" s="7">
        <v>0</v>
      </c>
      <c r="BK311" s="7">
        <v>0</v>
      </c>
      <c r="BL311" s="7">
        <v>0</v>
      </c>
      <c r="BM311" s="7">
        <v>0</v>
      </c>
      <c r="BN311" s="7">
        <v>0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7">
        <v>0</v>
      </c>
      <c r="CA311" s="7">
        <v>0</v>
      </c>
      <c r="CB311" s="7">
        <v>0</v>
      </c>
      <c r="CC311" s="7">
        <v>0</v>
      </c>
      <c r="CD311" s="7">
        <v>0</v>
      </c>
      <c r="CE311" s="7">
        <v>0</v>
      </c>
      <c r="CF311" s="7">
        <v>0</v>
      </c>
      <c r="CG311" s="7">
        <v>0</v>
      </c>
      <c r="CH311" s="7">
        <v>0</v>
      </c>
      <c r="CI311" s="7">
        <v>0</v>
      </c>
      <c r="CJ311" s="7">
        <v>0</v>
      </c>
      <c r="CK311" s="7">
        <v>0</v>
      </c>
      <c r="CL311" s="7">
        <v>0</v>
      </c>
      <c r="CM311" s="7">
        <v>0</v>
      </c>
      <c r="CN311" s="7">
        <v>0</v>
      </c>
      <c r="CO311" s="7">
        <v>0</v>
      </c>
      <c r="CP311" s="7">
        <v>0</v>
      </c>
      <c r="CQ311" s="7">
        <v>0</v>
      </c>
      <c r="CR311" s="7">
        <v>0</v>
      </c>
      <c r="CS311" s="7">
        <v>0</v>
      </c>
      <c r="CT311" s="7">
        <v>0</v>
      </c>
      <c r="CU311" s="7">
        <v>0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</row>
    <row r="312" spans="2:104" x14ac:dyDescent="0.25">
      <c r="B312" s="2" t="s">
        <v>129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>
        <v>0</v>
      </c>
      <c r="AI312" s="7">
        <v>0</v>
      </c>
      <c r="AJ312" s="7">
        <v>0</v>
      </c>
      <c r="AK312" s="7">
        <v>0</v>
      </c>
      <c r="AL312" s="7">
        <v>1</v>
      </c>
      <c r="AM312" s="7">
        <f>$D$252*$D$252*$D$252*$D$252*AM262*AM266*$G$269*$G$269</f>
        <v>1.72189165067179E-5</v>
      </c>
      <c r="AN312" s="7">
        <v>-2</v>
      </c>
      <c r="AO312" s="7">
        <v>0</v>
      </c>
      <c r="AP312" s="7">
        <v>1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  <c r="BB312" s="7">
        <v>0</v>
      </c>
      <c r="BC312" s="7">
        <v>0</v>
      </c>
      <c r="BD312" s="7">
        <v>0</v>
      </c>
      <c r="BE312" s="7">
        <v>0</v>
      </c>
      <c r="BF312" s="7">
        <v>0</v>
      </c>
      <c r="BG312" s="7">
        <v>0</v>
      </c>
      <c r="BH312" s="7">
        <v>0</v>
      </c>
      <c r="BI312" s="7">
        <v>0</v>
      </c>
      <c r="BJ312" s="7">
        <v>0</v>
      </c>
      <c r="BK312" s="7">
        <v>0</v>
      </c>
      <c r="BL312" s="7">
        <v>0</v>
      </c>
      <c r="BM312" s="7">
        <v>0</v>
      </c>
      <c r="BN312" s="7">
        <v>0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7">
        <v>0</v>
      </c>
      <c r="CA312" s="7">
        <v>0</v>
      </c>
      <c r="CB312" s="7">
        <v>0</v>
      </c>
      <c r="CC312" s="7">
        <v>0</v>
      </c>
      <c r="CD312" s="7">
        <v>0</v>
      </c>
      <c r="CE312" s="7">
        <v>0</v>
      </c>
      <c r="CF312" s="7">
        <v>0</v>
      </c>
      <c r="CG312" s="7">
        <v>0</v>
      </c>
      <c r="CH312" s="7">
        <v>0</v>
      </c>
      <c r="CI312" s="7">
        <v>0</v>
      </c>
      <c r="CJ312" s="7">
        <v>0</v>
      </c>
      <c r="CK312" s="7">
        <v>0</v>
      </c>
      <c r="CL312" s="7">
        <v>0</v>
      </c>
      <c r="CM312" s="7">
        <v>0</v>
      </c>
      <c r="CN312" s="7">
        <v>0</v>
      </c>
      <c r="CO312" s="7">
        <v>0</v>
      </c>
      <c r="CP312" s="7">
        <v>0</v>
      </c>
      <c r="CQ312" s="7">
        <v>0</v>
      </c>
      <c r="CR312" s="7">
        <v>0</v>
      </c>
      <c r="CS312" s="7">
        <v>0</v>
      </c>
      <c r="CT312" s="7">
        <v>0</v>
      </c>
      <c r="CU312" s="7">
        <v>0</v>
      </c>
      <c r="CV312" s="7">
        <v>0</v>
      </c>
      <c r="CW312" s="7">
        <v>0</v>
      </c>
      <c r="CX312" s="7">
        <v>0</v>
      </c>
      <c r="CY312" s="7">
        <v>0</v>
      </c>
      <c r="CZ312" s="7">
        <v>0</v>
      </c>
    </row>
    <row r="313" spans="2:104" x14ac:dyDescent="0.25">
      <c r="B313" s="2" t="s">
        <v>130</v>
      </c>
      <c r="C313" s="7">
        <v>0</v>
      </c>
      <c r="D313" s="7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f>AM264*AM260</f>
        <v>0.39253130425347199</v>
      </c>
      <c r="AL313" s="7">
        <v>0</v>
      </c>
      <c r="AM313" s="7">
        <f>-2*AM264*AM260</f>
        <v>-0.78506260850694398</v>
      </c>
      <c r="AN313" s="7">
        <v>1</v>
      </c>
      <c r="AO313" s="7">
        <f>AM264*AM260</f>
        <v>0.39253130425347199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  <c r="BB313" s="7">
        <v>0</v>
      </c>
      <c r="BC313" s="7">
        <v>0</v>
      </c>
      <c r="BD313" s="7">
        <v>0</v>
      </c>
      <c r="BE313" s="7">
        <v>0</v>
      </c>
      <c r="BF313" s="7">
        <v>0</v>
      </c>
      <c r="BG313" s="7">
        <v>0</v>
      </c>
      <c r="BH313" s="7">
        <v>0</v>
      </c>
      <c r="BI313" s="7">
        <v>0</v>
      </c>
      <c r="BJ313" s="7">
        <v>0</v>
      </c>
      <c r="BK313" s="7">
        <v>0</v>
      </c>
      <c r="BL313" s="7">
        <v>0</v>
      </c>
      <c r="BM313" s="7">
        <v>0</v>
      </c>
      <c r="BN313" s="7">
        <v>0</v>
      </c>
      <c r="BO313" s="7">
        <v>0</v>
      </c>
      <c r="BP313" s="7">
        <v>0</v>
      </c>
      <c r="BQ313" s="7">
        <v>0</v>
      </c>
      <c r="BR313" s="7">
        <v>0</v>
      </c>
      <c r="BS313" s="7">
        <v>0</v>
      </c>
      <c r="BT313" s="7">
        <v>0</v>
      </c>
      <c r="BU313" s="7">
        <v>0</v>
      </c>
      <c r="BV313" s="7">
        <v>0</v>
      </c>
      <c r="BW313" s="7">
        <v>0</v>
      </c>
      <c r="BX313" s="7">
        <v>0</v>
      </c>
      <c r="BY313" s="7">
        <v>0</v>
      </c>
      <c r="BZ313" s="7">
        <v>0</v>
      </c>
      <c r="CA313" s="7">
        <v>0</v>
      </c>
      <c r="CB313" s="7">
        <v>0</v>
      </c>
      <c r="CC313" s="7">
        <v>0</v>
      </c>
      <c r="CD313" s="7">
        <v>0</v>
      </c>
      <c r="CE313" s="7">
        <v>0</v>
      </c>
      <c r="CF313" s="7">
        <v>0</v>
      </c>
      <c r="CG313" s="7">
        <v>0</v>
      </c>
      <c r="CH313" s="7">
        <v>0</v>
      </c>
      <c r="CI313" s="7">
        <v>0</v>
      </c>
      <c r="CJ313" s="7">
        <v>0</v>
      </c>
      <c r="CK313" s="7">
        <v>0</v>
      </c>
      <c r="CL313" s="7">
        <v>0</v>
      </c>
      <c r="CM313" s="7">
        <v>0</v>
      </c>
      <c r="CN313" s="7">
        <v>0</v>
      </c>
      <c r="CO313" s="7">
        <v>0</v>
      </c>
      <c r="CP313" s="7">
        <v>0</v>
      </c>
      <c r="CQ313" s="7">
        <v>0</v>
      </c>
      <c r="CR313" s="7">
        <v>0</v>
      </c>
      <c r="CS313" s="7">
        <v>0</v>
      </c>
      <c r="CT313" s="7">
        <v>0</v>
      </c>
      <c r="CU313" s="7">
        <v>0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</row>
    <row r="314" spans="2:104" x14ac:dyDescent="0.25">
      <c r="B314" s="2" t="s">
        <v>131</v>
      </c>
      <c r="C314" s="7">
        <v>0</v>
      </c>
      <c r="D314" s="7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1</v>
      </c>
      <c r="AO314" s="7">
        <f>$D$252*$D$252*$D$252*$D$252*AO262*AO266*$G$269*$G$269</f>
        <v>1.6954501646896624E-5</v>
      </c>
      <c r="AP314" s="7">
        <v>-2</v>
      </c>
      <c r="AQ314" s="7">
        <v>0</v>
      </c>
      <c r="AR314" s="7">
        <v>1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  <c r="BB314" s="7">
        <v>0</v>
      </c>
      <c r="BC314" s="7">
        <v>0</v>
      </c>
      <c r="BD314" s="7">
        <v>0</v>
      </c>
      <c r="BE314" s="7">
        <v>0</v>
      </c>
      <c r="BF314" s="7">
        <v>0</v>
      </c>
      <c r="BG314" s="7">
        <v>0</v>
      </c>
      <c r="BH314" s="7">
        <v>0</v>
      </c>
      <c r="BI314" s="7">
        <v>0</v>
      </c>
      <c r="BJ314" s="7">
        <v>0</v>
      </c>
      <c r="BK314" s="7">
        <v>0</v>
      </c>
      <c r="BL314" s="7">
        <v>0</v>
      </c>
      <c r="BM314" s="7">
        <v>0</v>
      </c>
      <c r="BN314" s="7">
        <v>0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7">
        <v>0</v>
      </c>
      <c r="CA314" s="7">
        <v>0</v>
      </c>
      <c r="CB314" s="7">
        <v>0</v>
      </c>
      <c r="CC314" s="7">
        <v>0</v>
      </c>
      <c r="CD314" s="7">
        <v>0</v>
      </c>
      <c r="CE314" s="7">
        <v>0</v>
      </c>
      <c r="CF314" s="7">
        <v>0</v>
      </c>
      <c r="CG314" s="7">
        <v>0</v>
      </c>
      <c r="CH314" s="7">
        <v>0</v>
      </c>
      <c r="CI314" s="7">
        <v>0</v>
      </c>
      <c r="CJ314" s="7">
        <v>0</v>
      </c>
      <c r="CK314" s="7">
        <v>0</v>
      </c>
      <c r="CL314" s="7">
        <v>0</v>
      </c>
      <c r="CM314" s="7">
        <v>0</v>
      </c>
      <c r="CN314" s="7">
        <v>0</v>
      </c>
      <c r="CO314" s="7">
        <v>0</v>
      </c>
      <c r="CP314" s="7">
        <v>0</v>
      </c>
      <c r="CQ314" s="7">
        <v>0</v>
      </c>
      <c r="CR314" s="7">
        <v>0</v>
      </c>
      <c r="CS314" s="7">
        <v>0</v>
      </c>
      <c r="CT314" s="7">
        <v>0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</row>
    <row r="315" spans="2:104" x14ac:dyDescent="0.25">
      <c r="B315" s="2" t="s">
        <v>132</v>
      </c>
      <c r="C315" s="7">
        <v>0</v>
      </c>
      <c r="D315" s="7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f>AO264*AO260</f>
        <v>0.36550937499999991</v>
      </c>
      <c r="AN315" s="7">
        <v>0</v>
      </c>
      <c r="AO315" s="7">
        <f>-2*AO264*AO260</f>
        <v>-0.73101874999999983</v>
      </c>
      <c r="AP315" s="7">
        <v>1</v>
      </c>
      <c r="AQ315" s="7">
        <f>AO264*AO260</f>
        <v>0.36550937499999991</v>
      </c>
      <c r="AR315" s="7">
        <v>0</v>
      </c>
      <c r="AS315" s="7">
        <v>0</v>
      </c>
      <c r="AT315" s="7">
        <v>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  <c r="BB315" s="7">
        <v>0</v>
      </c>
      <c r="BC315" s="7">
        <v>0</v>
      </c>
      <c r="BD315" s="7">
        <v>0</v>
      </c>
      <c r="BE315" s="7">
        <v>0</v>
      </c>
      <c r="BF315" s="7">
        <v>0</v>
      </c>
      <c r="BG315" s="7">
        <v>0</v>
      </c>
      <c r="BH315" s="7">
        <v>0</v>
      </c>
      <c r="BI315" s="7">
        <v>0</v>
      </c>
      <c r="BJ315" s="7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7">
        <v>0</v>
      </c>
      <c r="CA315" s="7">
        <v>0</v>
      </c>
      <c r="CB315" s="7">
        <v>0</v>
      </c>
      <c r="CC315" s="7">
        <v>0</v>
      </c>
      <c r="CD315" s="7">
        <v>0</v>
      </c>
      <c r="CE315" s="7">
        <v>0</v>
      </c>
      <c r="CF315" s="7">
        <v>0</v>
      </c>
      <c r="CG315" s="7">
        <v>0</v>
      </c>
      <c r="CH315" s="7">
        <v>0</v>
      </c>
      <c r="CI315" s="7">
        <v>0</v>
      </c>
      <c r="CJ315" s="7">
        <v>0</v>
      </c>
      <c r="CK315" s="7">
        <v>0</v>
      </c>
      <c r="CL315" s="7">
        <v>0</v>
      </c>
      <c r="CM315" s="7">
        <v>0</v>
      </c>
      <c r="CN315" s="7">
        <v>0</v>
      </c>
      <c r="CO315" s="7">
        <v>0</v>
      </c>
      <c r="CP315" s="7">
        <v>0</v>
      </c>
      <c r="CQ315" s="7">
        <v>0</v>
      </c>
      <c r="CR315" s="7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</row>
    <row r="316" spans="2:104" x14ac:dyDescent="0.25">
      <c r="B316" s="2" t="s">
        <v>133</v>
      </c>
      <c r="C316" s="7">
        <v>0</v>
      </c>
      <c r="D316" s="7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1</v>
      </c>
      <c r="AQ316" s="7">
        <f>$D$252*$D$252*$D$252*$D$252*AQ262*AQ266*$G$269*$G$269</f>
        <v>1.6680245787800685E-5</v>
      </c>
      <c r="AR316" s="7">
        <v>-2</v>
      </c>
      <c r="AS316" s="7">
        <v>0</v>
      </c>
      <c r="AT316" s="7">
        <v>1</v>
      </c>
      <c r="AU316" s="7">
        <v>0</v>
      </c>
      <c r="AV316" s="7">
        <v>0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0</v>
      </c>
      <c r="BC316" s="7">
        <v>0</v>
      </c>
      <c r="BD316" s="7">
        <v>0</v>
      </c>
      <c r="BE316" s="7">
        <v>0</v>
      </c>
      <c r="BF316" s="7">
        <v>0</v>
      </c>
      <c r="BG316" s="7">
        <v>0</v>
      </c>
      <c r="BH316" s="7">
        <v>0</v>
      </c>
      <c r="BI316" s="7">
        <v>0</v>
      </c>
      <c r="BJ316" s="7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7">
        <v>0</v>
      </c>
      <c r="CA316" s="7">
        <v>0</v>
      </c>
      <c r="CB316" s="7">
        <v>0</v>
      </c>
      <c r="CC316" s="7">
        <v>0</v>
      </c>
      <c r="CD316" s="7">
        <v>0</v>
      </c>
      <c r="CE316" s="7">
        <v>0</v>
      </c>
      <c r="CF316" s="7">
        <v>0</v>
      </c>
      <c r="CG316" s="7">
        <v>0</v>
      </c>
      <c r="CH316" s="7">
        <v>0</v>
      </c>
      <c r="CI316" s="7">
        <v>0</v>
      </c>
      <c r="CJ316" s="7">
        <v>0</v>
      </c>
      <c r="CK316" s="7">
        <v>0</v>
      </c>
      <c r="CL316" s="7">
        <v>0</v>
      </c>
      <c r="CM316" s="7">
        <v>0</v>
      </c>
      <c r="CN316" s="7">
        <v>0</v>
      </c>
      <c r="CO316" s="7">
        <v>0</v>
      </c>
      <c r="CP316" s="7">
        <v>0</v>
      </c>
      <c r="CQ316" s="7">
        <v>0</v>
      </c>
      <c r="CR316" s="7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</row>
    <row r="317" spans="2:104" x14ac:dyDescent="0.25">
      <c r="B317" s="2" t="s">
        <v>134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f>AQ264*AQ260</f>
        <v>0.33960277657214505</v>
      </c>
      <c r="AP317" s="7">
        <v>0</v>
      </c>
      <c r="AQ317" s="7">
        <f>-2*AQ264*AQ260</f>
        <v>-0.6792055531442901</v>
      </c>
      <c r="AR317" s="7">
        <v>1</v>
      </c>
      <c r="AS317" s="7">
        <f>AQ264*AQ260</f>
        <v>0.33960277657214505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  <c r="BG317" s="7">
        <v>0</v>
      </c>
      <c r="BH317" s="7">
        <v>0</v>
      </c>
      <c r="BI317" s="7">
        <v>0</v>
      </c>
      <c r="BJ317" s="7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7">
        <v>0</v>
      </c>
      <c r="CA317" s="7">
        <v>0</v>
      </c>
      <c r="CB317" s="7">
        <v>0</v>
      </c>
      <c r="CC317" s="7">
        <v>0</v>
      </c>
      <c r="CD317" s="7">
        <v>0</v>
      </c>
      <c r="CE317" s="7">
        <v>0</v>
      </c>
      <c r="CF317" s="7">
        <v>0</v>
      </c>
      <c r="CG317" s="7">
        <v>0</v>
      </c>
      <c r="CH317" s="7">
        <v>0</v>
      </c>
      <c r="CI317" s="7">
        <v>0</v>
      </c>
      <c r="CJ317" s="7">
        <v>0</v>
      </c>
      <c r="CK317" s="7">
        <v>0</v>
      </c>
      <c r="CL317" s="7">
        <v>0</v>
      </c>
      <c r="CM317" s="7">
        <v>0</v>
      </c>
      <c r="CN317" s="7">
        <v>0</v>
      </c>
      <c r="CO317" s="7">
        <v>0</v>
      </c>
      <c r="CP317" s="7">
        <v>0</v>
      </c>
      <c r="CQ317" s="7">
        <v>0</v>
      </c>
      <c r="CR317" s="7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</row>
    <row r="318" spans="2:104" x14ac:dyDescent="0.25">
      <c r="B318" s="2" t="s">
        <v>135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7">
        <v>1</v>
      </c>
      <c r="AS318" s="7">
        <f>$D$252*$D$252*$D$252*$D$252*AS262*AS266*$G$269*$G$269</f>
        <v>1.6395947559986812E-5</v>
      </c>
      <c r="AT318" s="7">
        <v>-2</v>
      </c>
      <c r="AU318" s="7">
        <v>0</v>
      </c>
      <c r="AV318" s="7">
        <v>1</v>
      </c>
      <c r="AW318" s="7">
        <v>0</v>
      </c>
      <c r="AX318" s="7">
        <v>0</v>
      </c>
      <c r="AY318" s="7">
        <v>0</v>
      </c>
      <c r="AZ318" s="7">
        <v>0</v>
      </c>
      <c r="BA318" s="7">
        <v>0</v>
      </c>
      <c r="BB318" s="7">
        <v>0</v>
      </c>
      <c r="BC318" s="7">
        <v>0</v>
      </c>
      <c r="BD318" s="7">
        <v>0</v>
      </c>
      <c r="BE318" s="7">
        <v>0</v>
      </c>
      <c r="BF318" s="7">
        <v>0</v>
      </c>
      <c r="BG318" s="7">
        <v>0</v>
      </c>
      <c r="BH318" s="7">
        <v>0</v>
      </c>
      <c r="BI318" s="7">
        <v>0</v>
      </c>
      <c r="BJ318" s="7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7">
        <v>0</v>
      </c>
      <c r="CA318" s="7">
        <v>0</v>
      </c>
      <c r="CB318" s="7">
        <v>0</v>
      </c>
      <c r="CC318" s="7">
        <v>0</v>
      </c>
      <c r="CD318" s="7">
        <v>0</v>
      </c>
      <c r="CE318" s="7">
        <v>0</v>
      </c>
      <c r="CF318" s="7">
        <v>0</v>
      </c>
      <c r="CG318" s="7">
        <v>0</v>
      </c>
      <c r="CH318" s="7">
        <v>0</v>
      </c>
      <c r="CI318" s="7">
        <v>0</v>
      </c>
      <c r="CJ318" s="7">
        <v>0</v>
      </c>
      <c r="CK318" s="7">
        <v>0</v>
      </c>
      <c r="CL318" s="7">
        <v>0</v>
      </c>
      <c r="CM318" s="7">
        <v>0</v>
      </c>
      <c r="CN318" s="7">
        <v>0</v>
      </c>
      <c r="CO318" s="7">
        <v>0</v>
      </c>
      <c r="CP318" s="7">
        <v>0</v>
      </c>
      <c r="CQ318" s="7">
        <v>0</v>
      </c>
      <c r="CR318" s="7">
        <v>0</v>
      </c>
      <c r="CS318" s="7">
        <v>0</v>
      </c>
      <c r="CT318" s="7">
        <v>0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</row>
    <row r="319" spans="2:104" x14ac:dyDescent="0.25">
      <c r="B319" s="2" t="s">
        <v>136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f>AS264*AS260</f>
        <v>0.31481481481481483</v>
      </c>
      <c r="AR319" s="7">
        <v>0</v>
      </c>
      <c r="AS319" s="7">
        <f>-2*AS264*AS260</f>
        <v>-0.62962962962962965</v>
      </c>
      <c r="AT319" s="7">
        <v>1</v>
      </c>
      <c r="AU319" s="7">
        <f>AS264*AS260</f>
        <v>0.31481481481481483</v>
      </c>
      <c r="AV319" s="7">
        <v>0</v>
      </c>
      <c r="AW319" s="7">
        <v>0</v>
      </c>
      <c r="AX319" s="7">
        <v>0</v>
      </c>
      <c r="AY319" s="7">
        <v>0</v>
      </c>
      <c r="AZ319" s="7">
        <v>0</v>
      </c>
      <c r="BA319" s="7">
        <v>0</v>
      </c>
      <c r="BB319" s="7">
        <v>0</v>
      </c>
      <c r="BC319" s="7">
        <v>0</v>
      </c>
      <c r="BD319" s="7">
        <v>0</v>
      </c>
      <c r="BE319" s="7">
        <v>0</v>
      </c>
      <c r="BF319" s="7">
        <v>0</v>
      </c>
      <c r="BG319" s="7">
        <v>0</v>
      </c>
      <c r="BH319" s="7">
        <v>0</v>
      </c>
      <c r="BI319" s="7">
        <v>0</v>
      </c>
      <c r="BJ319" s="7">
        <v>0</v>
      </c>
      <c r="BK319" s="7">
        <v>0</v>
      </c>
      <c r="BL319" s="7">
        <v>0</v>
      </c>
      <c r="BM319" s="7">
        <v>0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7">
        <v>0</v>
      </c>
      <c r="CA319" s="7">
        <v>0</v>
      </c>
      <c r="CB319" s="7">
        <v>0</v>
      </c>
      <c r="CC319" s="7">
        <v>0</v>
      </c>
      <c r="CD319" s="7">
        <v>0</v>
      </c>
      <c r="CE319" s="7">
        <v>0</v>
      </c>
      <c r="CF319" s="7">
        <v>0</v>
      </c>
      <c r="CG319" s="7">
        <v>0</v>
      </c>
      <c r="CH319" s="7">
        <v>0</v>
      </c>
      <c r="CI319" s="7">
        <v>0</v>
      </c>
      <c r="CJ319" s="7">
        <v>0</v>
      </c>
      <c r="CK319" s="7">
        <v>0</v>
      </c>
      <c r="CL319" s="7">
        <v>0</v>
      </c>
      <c r="CM319" s="7">
        <v>0</v>
      </c>
      <c r="CN319" s="7">
        <v>0</v>
      </c>
      <c r="CO319" s="7">
        <v>0</v>
      </c>
      <c r="CP319" s="7">
        <v>0</v>
      </c>
      <c r="CQ319" s="7">
        <v>0</v>
      </c>
      <c r="CR319" s="7">
        <v>0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</row>
    <row r="320" spans="2:104" x14ac:dyDescent="0.25">
      <c r="B320" s="2" t="s">
        <v>137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7">
        <v>0</v>
      </c>
      <c r="AS320" s="7">
        <v>0</v>
      </c>
      <c r="AT320" s="7">
        <v>1</v>
      </c>
      <c r="AU320" s="7">
        <f>$D$252*$D$252*$D$252*$D$252*AU262*AU266*$G$269*$G$269</f>
        <v>1.6101450342776878E-5</v>
      </c>
      <c r="AV320" s="7">
        <v>-2</v>
      </c>
      <c r="AW320" s="7">
        <v>0</v>
      </c>
      <c r="AX320" s="7">
        <v>1</v>
      </c>
      <c r="AY320" s="7">
        <v>0</v>
      </c>
      <c r="AZ320" s="7">
        <v>0</v>
      </c>
      <c r="BA320" s="7">
        <v>0</v>
      </c>
      <c r="BB320" s="7">
        <v>0</v>
      </c>
      <c r="BC320" s="7">
        <v>0</v>
      </c>
      <c r="BD320" s="7">
        <v>0</v>
      </c>
      <c r="BE320" s="7">
        <v>0</v>
      </c>
      <c r="BF320" s="7">
        <v>0</v>
      </c>
      <c r="BG320" s="7">
        <v>0</v>
      </c>
      <c r="BH320" s="7">
        <v>0</v>
      </c>
      <c r="BI320" s="7">
        <v>0</v>
      </c>
      <c r="BJ320" s="7">
        <v>0</v>
      </c>
      <c r="BK320" s="7">
        <v>0</v>
      </c>
      <c r="BL320" s="7">
        <v>0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7">
        <v>0</v>
      </c>
      <c r="CA320" s="7">
        <v>0</v>
      </c>
      <c r="CB320" s="7">
        <v>0</v>
      </c>
      <c r="CC320" s="7">
        <v>0</v>
      </c>
      <c r="CD320" s="7">
        <v>0</v>
      </c>
      <c r="CE320" s="7">
        <v>0</v>
      </c>
      <c r="CF320" s="7">
        <v>0</v>
      </c>
      <c r="CG320" s="7">
        <v>0</v>
      </c>
      <c r="CH320" s="7">
        <v>0</v>
      </c>
      <c r="CI320" s="7">
        <v>0</v>
      </c>
      <c r="CJ320" s="7">
        <v>0</v>
      </c>
      <c r="CK320" s="7">
        <v>0</v>
      </c>
      <c r="CL320" s="7">
        <v>0</v>
      </c>
      <c r="CM320" s="7">
        <v>0</v>
      </c>
      <c r="CN320" s="7">
        <v>0</v>
      </c>
      <c r="CO320" s="7">
        <v>0</v>
      </c>
      <c r="CP320" s="7">
        <v>0</v>
      </c>
      <c r="CQ320" s="7">
        <v>0</v>
      </c>
      <c r="CR320" s="7">
        <v>0</v>
      </c>
      <c r="CS320" s="7">
        <v>0</v>
      </c>
      <c r="CT320" s="7">
        <v>0</v>
      </c>
      <c r="CU320" s="7">
        <v>0</v>
      </c>
      <c r="CV320" s="7">
        <v>0</v>
      </c>
      <c r="CW320" s="7">
        <v>0</v>
      </c>
      <c r="CX320" s="7">
        <v>0</v>
      </c>
      <c r="CY320" s="7">
        <v>0</v>
      </c>
      <c r="CZ320" s="7">
        <v>0</v>
      </c>
    </row>
    <row r="321" spans="2:104" x14ac:dyDescent="0.25">
      <c r="B321" s="2" t="s">
        <v>138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0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7">
        <v>0</v>
      </c>
      <c r="AS321" s="7">
        <f>AU264*AU260</f>
        <v>0.2911454101562499</v>
      </c>
      <c r="AT321" s="7">
        <v>0</v>
      </c>
      <c r="AU321" s="7">
        <f>-2*AU264*AU260</f>
        <v>-0.58229082031249979</v>
      </c>
      <c r="AV321" s="7">
        <v>1</v>
      </c>
      <c r="AW321" s="7">
        <f>AU264*AU260</f>
        <v>0.2911454101562499</v>
      </c>
      <c r="AX321" s="7">
        <v>0</v>
      </c>
      <c r="AY321" s="7">
        <v>0</v>
      </c>
      <c r="AZ321" s="7">
        <v>0</v>
      </c>
      <c r="BA321" s="7">
        <v>0</v>
      </c>
      <c r="BB321" s="7">
        <v>0</v>
      </c>
      <c r="BC321" s="7">
        <v>0</v>
      </c>
      <c r="BD321" s="7">
        <v>0</v>
      </c>
      <c r="BE321" s="7">
        <v>0</v>
      </c>
      <c r="BF321" s="7">
        <v>0</v>
      </c>
      <c r="BG321" s="7">
        <v>0</v>
      </c>
      <c r="BH321" s="7">
        <v>0</v>
      </c>
      <c r="BI321" s="7">
        <v>0</v>
      </c>
      <c r="BJ321" s="7">
        <v>0</v>
      </c>
      <c r="BK321" s="7">
        <v>0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7">
        <v>0</v>
      </c>
      <c r="CA321" s="7">
        <v>0</v>
      </c>
      <c r="CB321" s="7">
        <v>0</v>
      </c>
      <c r="CC321" s="7">
        <v>0</v>
      </c>
      <c r="CD321" s="7">
        <v>0</v>
      </c>
      <c r="CE321" s="7">
        <v>0</v>
      </c>
      <c r="CF321" s="7">
        <v>0</v>
      </c>
      <c r="CG321" s="7">
        <v>0</v>
      </c>
      <c r="CH321" s="7">
        <v>0</v>
      </c>
      <c r="CI321" s="7">
        <v>0</v>
      </c>
      <c r="CJ321" s="7">
        <v>0</v>
      </c>
      <c r="CK321" s="7">
        <v>0</v>
      </c>
      <c r="CL321" s="7">
        <v>0</v>
      </c>
      <c r="CM321" s="7">
        <v>0</v>
      </c>
      <c r="CN321" s="7">
        <v>0</v>
      </c>
      <c r="CO321" s="7">
        <v>0</v>
      </c>
      <c r="CP321" s="7">
        <v>0</v>
      </c>
      <c r="CQ321" s="7">
        <v>0</v>
      </c>
      <c r="CR321" s="7">
        <v>0</v>
      </c>
      <c r="CS321" s="7">
        <v>0</v>
      </c>
      <c r="CT321" s="7">
        <v>0</v>
      </c>
      <c r="CU321" s="7">
        <v>0</v>
      </c>
      <c r="CV321" s="7">
        <v>0</v>
      </c>
      <c r="CW321" s="7">
        <v>0</v>
      </c>
      <c r="CX321" s="7">
        <v>0</v>
      </c>
      <c r="CY321" s="7">
        <v>0</v>
      </c>
      <c r="CZ321" s="7">
        <v>0</v>
      </c>
    </row>
    <row r="322" spans="2:104" x14ac:dyDescent="0.25">
      <c r="B322" s="2" t="s">
        <v>139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1</v>
      </c>
      <c r="AW322" s="7">
        <f>$D$252*$D$252*$D$252*$D$252*AW262*AW266*$G$269*$G$269</f>
        <v>1.5796642264257961E-5</v>
      </c>
      <c r="AX322" s="7">
        <v>-2</v>
      </c>
      <c r="AY322" s="7">
        <v>0</v>
      </c>
      <c r="AZ322" s="7">
        <v>1</v>
      </c>
      <c r="BA322" s="7">
        <v>0</v>
      </c>
      <c r="BB322" s="7">
        <v>0</v>
      </c>
      <c r="BC322" s="7">
        <v>0</v>
      </c>
      <c r="BD322" s="7">
        <v>0</v>
      </c>
      <c r="BE322" s="7">
        <v>0</v>
      </c>
      <c r="BF322" s="7">
        <v>0</v>
      </c>
      <c r="BG322" s="7">
        <v>0</v>
      </c>
      <c r="BH322" s="7">
        <v>0</v>
      </c>
      <c r="BI322" s="7">
        <v>0</v>
      </c>
      <c r="BJ322" s="7">
        <v>0</v>
      </c>
      <c r="BK322" s="7">
        <v>0</v>
      </c>
      <c r="BL322" s="7">
        <v>0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7">
        <v>0</v>
      </c>
      <c r="CA322" s="7">
        <v>0</v>
      </c>
      <c r="CB322" s="7">
        <v>0</v>
      </c>
      <c r="CC322" s="7">
        <v>0</v>
      </c>
      <c r="CD322" s="7">
        <v>0</v>
      </c>
      <c r="CE322" s="7">
        <v>0</v>
      </c>
      <c r="CF322" s="7">
        <v>0</v>
      </c>
      <c r="CG322" s="7">
        <v>0</v>
      </c>
      <c r="CH322" s="7">
        <v>0</v>
      </c>
      <c r="CI322" s="7">
        <v>0</v>
      </c>
      <c r="CJ322" s="7">
        <v>0</v>
      </c>
      <c r="CK322" s="7">
        <v>0</v>
      </c>
      <c r="CL322" s="7">
        <v>0</v>
      </c>
      <c r="CM322" s="7">
        <v>0</v>
      </c>
      <c r="CN322" s="7">
        <v>0</v>
      </c>
      <c r="CO322" s="7">
        <v>0</v>
      </c>
      <c r="CP322" s="7">
        <v>0</v>
      </c>
      <c r="CQ322" s="7">
        <v>0</v>
      </c>
      <c r="CR322" s="7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</row>
    <row r="323" spans="2:104" x14ac:dyDescent="0.25">
      <c r="B323" s="2" t="s">
        <v>140</v>
      </c>
      <c r="C323" s="7">
        <v>0</v>
      </c>
      <c r="D323" s="7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f>AW264*AW260</f>
        <v>0.26859124228395059</v>
      </c>
      <c r="AV323" s="7">
        <v>0</v>
      </c>
      <c r="AW323" s="7">
        <f>-2*AW264*AW260</f>
        <v>-0.53718248456790119</v>
      </c>
      <c r="AX323" s="7">
        <v>1</v>
      </c>
      <c r="AY323" s="7">
        <f>AW264*AW260</f>
        <v>0.26859124228395059</v>
      </c>
      <c r="AZ323" s="7">
        <v>0</v>
      </c>
      <c r="BA323" s="7">
        <v>0</v>
      </c>
      <c r="BB323" s="7">
        <v>0</v>
      </c>
      <c r="BC323" s="7">
        <v>0</v>
      </c>
      <c r="BD323" s="7">
        <v>0</v>
      </c>
      <c r="BE323" s="7">
        <v>0</v>
      </c>
      <c r="BF323" s="7">
        <v>0</v>
      </c>
      <c r="BG323" s="7">
        <v>0</v>
      </c>
      <c r="BH323" s="7">
        <v>0</v>
      </c>
      <c r="BI323" s="7">
        <v>0</v>
      </c>
      <c r="BJ323" s="7">
        <v>0</v>
      </c>
      <c r="BK323" s="7">
        <v>0</v>
      </c>
      <c r="BL323" s="7">
        <v>0</v>
      </c>
      <c r="BM323" s="7">
        <v>0</v>
      </c>
      <c r="BN323" s="7">
        <v>0</v>
      </c>
      <c r="BO323" s="7">
        <v>0</v>
      </c>
      <c r="BP323" s="7">
        <v>0</v>
      </c>
      <c r="BQ323" s="7">
        <v>0</v>
      </c>
      <c r="BR323" s="7">
        <v>0</v>
      </c>
      <c r="BS323" s="7">
        <v>0</v>
      </c>
      <c r="BT323" s="7">
        <v>0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7">
        <v>0</v>
      </c>
      <c r="CA323" s="7">
        <v>0</v>
      </c>
      <c r="CB323" s="7">
        <v>0</v>
      </c>
      <c r="CC323" s="7">
        <v>0</v>
      </c>
      <c r="CD323" s="7">
        <v>0</v>
      </c>
      <c r="CE323" s="7">
        <v>0</v>
      </c>
      <c r="CF323" s="7">
        <v>0</v>
      </c>
      <c r="CG323" s="7">
        <v>0</v>
      </c>
      <c r="CH323" s="7">
        <v>0</v>
      </c>
      <c r="CI323" s="7">
        <v>0</v>
      </c>
      <c r="CJ323" s="7">
        <v>0</v>
      </c>
      <c r="CK323" s="7">
        <v>0</v>
      </c>
      <c r="CL323" s="7">
        <v>0</v>
      </c>
      <c r="CM323" s="7">
        <v>0</v>
      </c>
      <c r="CN323" s="7">
        <v>0</v>
      </c>
      <c r="CO323" s="7">
        <v>0</v>
      </c>
      <c r="CP323" s="7">
        <v>0</v>
      </c>
      <c r="CQ323" s="7">
        <v>0</v>
      </c>
      <c r="CR323" s="7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</row>
    <row r="324" spans="2:104" x14ac:dyDescent="0.25">
      <c r="B324" s="2" t="s">
        <v>141</v>
      </c>
      <c r="C324" s="7">
        <v>0</v>
      </c>
      <c r="D324" s="7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1</v>
      </c>
      <c r="AY324" s="7">
        <f>$D$252*$D$252*$D$252*$D$252*AY262*AY266*$G$269*$G$269</f>
        <v>1.548145620128229E-5</v>
      </c>
      <c r="AZ324" s="7">
        <v>-2</v>
      </c>
      <c r="BA324" s="7">
        <v>0</v>
      </c>
      <c r="BB324" s="7">
        <v>1</v>
      </c>
      <c r="BC324" s="7">
        <v>0</v>
      </c>
      <c r="BD324" s="7">
        <v>0</v>
      </c>
      <c r="BE324" s="7">
        <v>0</v>
      </c>
      <c r="BF324" s="7">
        <v>0</v>
      </c>
      <c r="BG324" s="7">
        <v>0</v>
      </c>
      <c r="BH324" s="7">
        <v>0</v>
      </c>
      <c r="BI324" s="7">
        <v>0</v>
      </c>
      <c r="BJ324" s="7">
        <v>0</v>
      </c>
      <c r="BK324" s="7">
        <v>0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7">
        <v>0</v>
      </c>
      <c r="CA324" s="7">
        <v>0</v>
      </c>
      <c r="CB324" s="7">
        <v>0</v>
      </c>
      <c r="CC324" s="7">
        <v>0</v>
      </c>
      <c r="CD324" s="7">
        <v>0</v>
      </c>
      <c r="CE324" s="7">
        <v>0</v>
      </c>
      <c r="CF324" s="7">
        <v>0</v>
      </c>
      <c r="CG324" s="7">
        <v>0</v>
      </c>
      <c r="CH324" s="7">
        <v>0</v>
      </c>
      <c r="CI324" s="7">
        <v>0</v>
      </c>
      <c r="CJ324" s="7">
        <v>0</v>
      </c>
      <c r="CK324" s="7">
        <v>0</v>
      </c>
      <c r="CL324" s="7">
        <v>0</v>
      </c>
      <c r="CM324" s="7">
        <v>0</v>
      </c>
      <c r="CN324" s="7">
        <v>0</v>
      </c>
      <c r="CO324" s="7">
        <v>0</v>
      </c>
      <c r="CP324" s="7">
        <v>0</v>
      </c>
      <c r="CQ324" s="7">
        <v>0</v>
      </c>
      <c r="CR324" s="7">
        <v>0</v>
      </c>
      <c r="CS324" s="7">
        <v>0</v>
      </c>
      <c r="CT324" s="7">
        <v>0</v>
      </c>
      <c r="CU324" s="7">
        <v>0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</row>
    <row r="325" spans="2:104" x14ac:dyDescent="0.25">
      <c r="B325" s="2" t="s">
        <v>142</v>
      </c>
      <c r="C325" s="7">
        <v>0</v>
      </c>
      <c r="D325" s="7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f>AY264*AY260</f>
        <v>0.24714589482060192</v>
      </c>
      <c r="AX325" s="7">
        <v>0</v>
      </c>
      <c r="AY325" s="7">
        <f>-2*AY264*AY260</f>
        <v>-0.49429178964120385</v>
      </c>
      <c r="AZ325" s="7">
        <v>1</v>
      </c>
      <c r="BA325" s="7">
        <f>AY264*AY260</f>
        <v>0.24714589482060192</v>
      </c>
      <c r="BB325" s="7">
        <v>0</v>
      </c>
      <c r="BC325" s="7">
        <v>0</v>
      </c>
      <c r="BD325" s="7">
        <v>0</v>
      </c>
      <c r="BE325" s="7">
        <v>0</v>
      </c>
      <c r="BF325" s="7">
        <v>0</v>
      </c>
      <c r="BG325" s="7">
        <v>0</v>
      </c>
      <c r="BH325" s="7">
        <v>0</v>
      </c>
      <c r="BI325" s="7">
        <v>0</v>
      </c>
      <c r="BJ325" s="7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7">
        <v>0</v>
      </c>
      <c r="CA325" s="7">
        <v>0</v>
      </c>
      <c r="CB325" s="7">
        <v>0</v>
      </c>
      <c r="CC325" s="7">
        <v>0</v>
      </c>
      <c r="CD325" s="7">
        <v>0</v>
      </c>
      <c r="CE325" s="7">
        <v>0</v>
      </c>
      <c r="CF325" s="7">
        <v>0</v>
      </c>
      <c r="CG325" s="7">
        <v>0</v>
      </c>
      <c r="CH325" s="7">
        <v>0</v>
      </c>
      <c r="CI325" s="7">
        <v>0</v>
      </c>
      <c r="CJ325" s="7">
        <v>0</v>
      </c>
      <c r="CK325" s="7">
        <v>0</v>
      </c>
      <c r="CL325" s="7">
        <v>0</v>
      </c>
      <c r="CM325" s="7">
        <v>0</v>
      </c>
      <c r="CN325" s="7">
        <v>0</v>
      </c>
      <c r="CO325" s="7">
        <v>0</v>
      </c>
      <c r="CP325" s="7">
        <v>0</v>
      </c>
      <c r="CQ325" s="7">
        <v>0</v>
      </c>
      <c r="CR325" s="7">
        <v>0</v>
      </c>
      <c r="CS325" s="7">
        <v>0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</row>
    <row r="326" spans="2:104" x14ac:dyDescent="0.25">
      <c r="B326" s="2" t="s">
        <v>143</v>
      </c>
      <c r="C326" s="7">
        <v>0</v>
      </c>
      <c r="D326" s="7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1</v>
      </c>
      <c r="BA326" s="7">
        <f>$D$252*$D$252*$D$252*$D$252*BA262*BA266*$G$269*$G$269</f>
        <v>1.5155869779467286E-5</v>
      </c>
      <c r="BB326" s="7">
        <v>-2</v>
      </c>
      <c r="BC326" s="7">
        <v>0</v>
      </c>
      <c r="BD326" s="7">
        <v>1</v>
      </c>
      <c r="BE326" s="7">
        <v>0</v>
      </c>
      <c r="BF326" s="7">
        <v>0</v>
      </c>
      <c r="BG326" s="7">
        <v>0</v>
      </c>
      <c r="BH326" s="7">
        <v>0</v>
      </c>
      <c r="BI326" s="7">
        <v>0</v>
      </c>
      <c r="BJ326" s="7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7">
        <v>0</v>
      </c>
      <c r="CA326" s="7">
        <v>0</v>
      </c>
      <c r="CB326" s="7">
        <v>0</v>
      </c>
      <c r="CC326" s="7">
        <v>0</v>
      </c>
      <c r="CD326" s="7">
        <v>0</v>
      </c>
      <c r="CE326" s="7">
        <v>0</v>
      </c>
      <c r="CF326" s="7">
        <v>0</v>
      </c>
      <c r="CG326" s="7">
        <v>0</v>
      </c>
      <c r="CH326" s="7">
        <v>0</v>
      </c>
      <c r="CI326" s="7">
        <v>0</v>
      </c>
      <c r="CJ326" s="7">
        <v>0</v>
      </c>
      <c r="CK326" s="7">
        <v>0</v>
      </c>
      <c r="CL326" s="7">
        <v>0</v>
      </c>
      <c r="CM326" s="7">
        <v>0</v>
      </c>
      <c r="CN326" s="7">
        <v>0</v>
      </c>
      <c r="CO326" s="7">
        <v>0</v>
      </c>
      <c r="CP326" s="7">
        <v>0</v>
      </c>
      <c r="CQ326" s="7">
        <v>0</v>
      </c>
      <c r="CR326" s="7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</row>
    <row r="327" spans="2:104" x14ac:dyDescent="0.25">
      <c r="B327" s="2" t="s">
        <v>144</v>
      </c>
      <c r="C327" s="7">
        <v>0</v>
      </c>
      <c r="D327" s="7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f>BA264*BA260</f>
        <v>0.2268</v>
      </c>
      <c r="AZ327" s="7">
        <v>0</v>
      </c>
      <c r="BA327" s="7">
        <f>-2*BA264*BA260</f>
        <v>-0.4536</v>
      </c>
      <c r="BB327" s="7">
        <v>1</v>
      </c>
      <c r="BC327" s="7">
        <f>BA264*BA260</f>
        <v>0.2268</v>
      </c>
      <c r="BD327" s="7">
        <v>0</v>
      </c>
      <c r="BE327" s="7">
        <v>0</v>
      </c>
      <c r="BF327" s="7">
        <v>0</v>
      </c>
      <c r="BG327" s="7">
        <v>0</v>
      </c>
      <c r="BH327" s="7">
        <v>0</v>
      </c>
      <c r="BI327" s="7">
        <v>0</v>
      </c>
      <c r="BJ327" s="7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7">
        <v>0</v>
      </c>
      <c r="CA327" s="7">
        <v>0</v>
      </c>
      <c r="CB327" s="7">
        <v>0</v>
      </c>
      <c r="CC327" s="7">
        <v>0</v>
      </c>
      <c r="CD327" s="7">
        <v>0</v>
      </c>
      <c r="CE327" s="7">
        <v>0</v>
      </c>
      <c r="CF327" s="7">
        <v>0</v>
      </c>
      <c r="CG327" s="7">
        <v>0</v>
      </c>
      <c r="CH327" s="7">
        <v>0</v>
      </c>
      <c r="CI327" s="7">
        <v>0</v>
      </c>
      <c r="CJ327" s="7">
        <v>0</v>
      </c>
      <c r="CK327" s="7">
        <v>0</v>
      </c>
      <c r="CL327" s="7">
        <v>0</v>
      </c>
      <c r="CM327" s="7">
        <v>0</v>
      </c>
      <c r="CN327" s="7">
        <v>0</v>
      </c>
      <c r="CO327" s="7">
        <v>0</v>
      </c>
      <c r="CP327" s="7">
        <v>0</v>
      </c>
      <c r="CQ327" s="7">
        <v>0</v>
      </c>
      <c r="CR327" s="7">
        <v>0</v>
      </c>
      <c r="CS327" s="7">
        <v>0</v>
      </c>
      <c r="CT327" s="7">
        <v>0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</row>
    <row r="328" spans="2:104" x14ac:dyDescent="0.25">
      <c r="B328" s="2" t="s">
        <v>145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7">
        <v>0</v>
      </c>
      <c r="AS328" s="7">
        <v>0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  <c r="BB328" s="7">
        <v>1</v>
      </c>
      <c r="BC328" s="7">
        <f>$D$252*$D$252*$D$252*$D$252*BC262*BC266*$G$269*$G$269</f>
        <v>1.4819905373195522E-5</v>
      </c>
      <c r="BD328" s="7">
        <v>-2</v>
      </c>
      <c r="BE328" s="7">
        <v>0</v>
      </c>
      <c r="BF328" s="7">
        <v>1</v>
      </c>
      <c r="BG328" s="7">
        <v>0</v>
      </c>
      <c r="BH328" s="7">
        <v>0</v>
      </c>
      <c r="BI328" s="7">
        <v>0</v>
      </c>
      <c r="BJ328" s="7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7">
        <v>0</v>
      </c>
      <c r="CA328" s="7">
        <v>0</v>
      </c>
      <c r="CB328" s="7">
        <v>0</v>
      </c>
      <c r="CC328" s="7">
        <v>0</v>
      </c>
      <c r="CD328" s="7">
        <v>0</v>
      </c>
      <c r="CE328" s="7">
        <v>0</v>
      </c>
      <c r="CF328" s="7">
        <v>0</v>
      </c>
      <c r="CG328" s="7">
        <v>0</v>
      </c>
      <c r="CH328" s="7">
        <v>0</v>
      </c>
      <c r="CI328" s="7">
        <v>0</v>
      </c>
      <c r="CJ328" s="7">
        <v>0</v>
      </c>
      <c r="CK328" s="7">
        <v>0</v>
      </c>
      <c r="CL328" s="7">
        <v>0</v>
      </c>
      <c r="CM328" s="7">
        <v>0</v>
      </c>
      <c r="CN328" s="7">
        <v>0</v>
      </c>
      <c r="CO328" s="7">
        <v>0</v>
      </c>
      <c r="CP328" s="7">
        <v>0</v>
      </c>
      <c r="CQ328" s="7">
        <v>0</v>
      </c>
      <c r="CR328" s="7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</row>
    <row r="329" spans="2:104" x14ac:dyDescent="0.25">
      <c r="B329" s="2" t="s">
        <v>146</v>
      </c>
      <c r="C329" s="7">
        <v>0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0</v>
      </c>
      <c r="BA329" s="7">
        <f>BC264*BC260</f>
        <v>0.20754138334297831</v>
      </c>
      <c r="BB329" s="7">
        <v>0</v>
      </c>
      <c r="BC329" s="7">
        <f>-2*BC264*BC260</f>
        <v>-0.41508276668595662</v>
      </c>
      <c r="BD329" s="7">
        <v>1</v>
      </c>
      <c r="BE329" s="7">
        <f>BC264*BC260</f>
        <v>0.20754138334297831</v>
      </c>
      <c r="BF329" s="7">
        <v>0</v>
      </c>
      <c r="BG329" s="7">
        <v>0</v>
      </c>
      <c r="BH329" s="7">
        <v>0</v>
      </c>
      <c r="BI329" s="7">
        <v>0</v>
      </c>
      <c r="BJ329" s="7">
        <v>0</v>
      </c>
      <c r="BK329" s="7">
        <v>0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7">
        <v>0</v>
      </c>
      <c r="CA329" s="7">
        <v>0</v>
      </c>
      <c r="CB329" s="7">
        <v>0</v>
      </c>
      <c r="CC329" s="7">
        <v>0</v>
      </c>
      <c r="CD329" s="7">
        <v>0</v>
      </c>
      <c r="CE329" s="7">
        <v>0</v>
      </c>
      <c r="CF329" s="7">
        <v>0</v>
      </c>
      <c r="CG329" s="7">
        <v>0</v>
      </c>
      <c r="CH329" s="7">
        <v>0</v>
      </c>
      <c r="CI329" s="7">
        <v>0</v>
      </c>
      <c r="CJ329" s="7">
        <v>0</v>
      </c>
      <c r="CK329" s="7">
        <v>0</v>
      </c>
      <c r="CL329" s="7">
        <v>0</v>
      </c>
      <c r="CM329" s="7">
        <v>0</v>
      </c>
      <c r="CN329" s="7">
        <v>0</v>
      </c>
      <c r="CO329" s="7">
        <v>0</v>
      </c>
      <c r="CP329" s="7">
        <v>0</v>
      </c>
      <c r="CQ329" s="7">
        <v>0</v>
      </c>
      <c r="CR329" s="7">
        <v>0</v>
      </c>
      <c r="CS329" s="7">
        <v>0</v>
      </c>
      <c r="CT329" s="7">
        <v>0</v>
      </c>
      <c r="CU329" s="7">
        <v>0</v>
      </c>
      <c r="CV329" s="7">
        <v>0</v>
      </c>
      <c r="CW329" s="7">
        <v>0</v>
      </c>
      <c r="CX329" s="7">
        <v>0</v>
      </c>
      <c r="CY329" s="7">
        <v>0</v>
      </c>
      <c r="CZ329" s="7">
        <v>0</v>
      </c>
    </row>
    <row r="330" spans="2:104" x14ac:dyDescent="0.25">
      <c r="B330" s="2" t="s">
        <v>147</v>
      </c>
      <c r="C330" s="7">
        <v>0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  <c r="BB330" s="7">
        <v>0</v>
      </c>
      <c r="BC330" s="7">
        <v>0</v>
      </c>
      <c r="BD330" s="7">
        <v>1</v>
      </c>
      <c r="BE330" s="7">
        <f>$D$252*$D$252*$D$252*$D$252*BE262*BE266*$G$269*$G$269</f>
        <v>1.4473630105614777E-5</v>
      </c>
      <c r="BF330" s="7">
        <v>-2</v>
      </c>
      <c r="BG330" s="7">
        <v>0</v>
      </c>
      <c r="BH330" s="7">
        <v>1</v>
      </c>
      <c r="BI330" s="7">
        <v>0</v>
      </c>
      <c r="BJ330" s="7">
        <v>0</v>
      </c>
      <c r="BK330" s="7">
        <v>0</v>
      </c>
      <c r="BL330" s="7">
        <v>0</v>
      </c>
      <c r="BM330" s="7">
        <v>0</v>
      </c>
      <c r="BN330" s="7">
        <v>0</v>
      </c>
      <c r="BO330" s="7">
        <v>0</v>
      </c>
      <c r="BP330" s="7">
        <v>0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7">
        <v>0</v>
      </c>
      <c r="CA330" s="7">
        <v>0</v>
      </c>
      <c r="CB330" s="7">
        <v>0</v>
      </c>
      <c r="CC330" s="7">
        <v>0</v>
      </c>
      <c r="CD330" s="7">
        <v>0</v>
      </c>
      <c r="CE330" s="7">
        <v>0</v>
      </c>
      <c r="CF330" s="7">
        <v>0</v>
      </c>
      <c r="CG330" s="7">
        <v>0</v>
      </c>
      <c r="CH330" s="7">
        <v>0</v>
      </c>
      <c r="CI330" s="7">
        <v>0</v>
      </c>
      <c r="CJ330" s="7">
        <v>0</v>
      </c>
      <c r="CK330" s="7">
        <v>0</v>
      </c>
      <c r="CL330" s="7">
        <v>0</v>
      </c>
      <c r="CM330" s="7">
        <v>0</v>
      </c>
      <c r="CN330" s="7">
        <v>0</v>
      </c>
      <c r="CO330" s="7">
        <v>0</v>
      </c>
      <c r="CP330" s="7">
        <v>0</v>
      </c>
      <c r="CQ330" s="7">
        <v>0</v>
      </c>
      <c r="CR330" s="7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0</v>
      </c>
      <c r="CZ330" s="7">
        <v>0</v>
      </c>
    </row>
    <row r="331" spans="2:104" x14ac:dyDescent="0.25">
      <c r="B331" s="2" t="s">
        <v>148</v>
      </c>
      <c r="C331" s="7">
        <v>0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7">
        <v>0</v>
      </c>
      <c r="AS331" s="7">
        <v>0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f>BE264*BE260</f>
        <v>0.1893552083333333</v>
      </c>
      <c r="BD331" s="7">
        <v>0</v>
      </c>
      <c r="BE331" s="7">
        <f>-2*BE264*BE260</f>
        <v>-0.3787104166666666</v>
      </c>
      <c r="BF331" s="7">
        <v>1</v>
      </c>
      <c r="BG331" s="7">
        <f>BE264*BE260</f>
        <v>0.1893552083333333</v>
      </c>
      <c r="BH331" s="7">
        <v>0</v>
      </c>
      <c r="BI331" s="7">
        <v>0</v>
      </c>
      <c r="BJ331" s="7">
        <v>0</v>
      </c>
      <c r="BK331" s="7">
        <v>0</v>
      </c>
      <c r="BL331" s="7">
        <v>0</v>
      </c>
      <c r="BM331" s="7">
        <v>0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7">
        <v>0</v>
      </c>
      <c r="CA331" s="7">
        <v>0</v>
      </c>
      <c r="CB331" s="7">
        <v>0</v>
      </c>
      <c r="CC331" s="7">
        <v>0</v>
      </c>
      <c r="CD331" s="7">
        <v>0</v>
      </c>
      <c r="CE331" s="7">
        <v>0</v>
      </c>
      <c r="CF331" s="7">
        <v>0</v>
      </c>
      <c r="CG331" s="7">
        <v>0</v>
      </c>
      <c r="CH331" s="7">
        <v>0</v>
      </c>
      <c r="CI331" s="7">
        <v>0</v>
      </c>
      <c r="CJ331" s="7">
        <v>0</v>
      </c>
      <c r="CK331" s="7">
        <v>0</v>
      </c>
      <c r="CL331" s="7">
        <v>0</v>
      </c>
      <c r="CM331" s="7">
        <v>0</v>
      </c>
      <c r="CN331" s="7">
        <v>0</v>
      </c>
      <c r="CO331" s="7">
        <v>0</v>
      </c>
      <c r="CP331" s="7">
        <v>0</v>
      </c>
      <c r="CQ331" s="7">
        <v>0</v>
      </c>
      <c r="CR331" s="7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</row>
    <row r="332" spans="2:104" x14ac:dyDescent="0.25">
      <c r="B332" s="2" t="s">
        <v>149</v>
      </c>
      <c r="C332" s="7">
        <v>0</v>
      </c>
      <c r="D332" s="7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  <c r="BB332" s="7">
        <v>0</v>
      </c>
      <c r="BC332" s="7">
        <v>0</v>
      </c>
      <c r="BD332" s="7">
        <v>0</v>
      </c>
      <c r="BE332" s="7">
        <v>0</v>
      </c>
      <c r="BF332" s="7">
        <v>1</v>
      </c>
      <c r="BG332" s="7">
        <f>$D$252*$D$252*$D$252*$D$252*BG262*BG266*$G$269*$G$269</f>
        <v>1.4117155848637978E-5</v>
      </c>
      <c r="BH332" s="7">
        <v>-2</v>
      </c>
      <c r="BI332" s="7">
        <v>0</v>
      </c>
      <c r="BJ332" s="7">
        <v>1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7">
        <v>0</v>
      </c>
      <c r="CA332" s="7">
        <v>0</v>
      </c>
      <c r="CB332" s="7">
        <v>0</v>
      </c>
      <c r="CC332" s="7">
        <v>0</v>
      </c>
      <c r="CD332" s="7">
        <v>0</v>
      </c>
      <c r="CE332" s="7">
        <v>0</v>
      </c>
      <c r="CF332" s="7">
        <v>0</v>
      </c>
      <c r="CG332" s="7">
        <v>0</v>
      </c>
      <c r="CH332" s="7">
        <v>0</v>
      </c>
      <c r="CI332" s="7">
        <v>0</v>
      </c>
      <c r="CJ332" s="7">
        <v>0</v>
      </c>
      <c r="CK332" s="7">
        <v>0</v>
      </c>
      <c r="CL332" s="7">
        <v>0</v>
      </c>
      <c r="CM332" s="7">
        <v>0</v>
      </c>
      <c r="CN332" s="7">
        <v>0</v>
      </c>
      <c r="CO332" s="7">
        <v>0</v>
      </c>
      <c r="CP332" s="7">
        <v>0</v>
      </c>
      <c r="CQ332" s="7">
        <v>0</v>
      </c>
      <c r="CR332" s="7">
        <v>0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</row>
    <row r="333" spans="2:104" x14ac:dyDescent="0.25">
      <c r="B333" s="2" t="s">
        <v>150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  <c r="BB333" s="7">
        <v>0</v>
      </c>
      <c r="BC333" s="7">
        <v>0</v>
      </c>
      <c r="BD333" s="7">
        <v>0</v>
      </c>
      <c r="BE333" s="7">
        <f>BG264*BG260</f>
        <v>0.17222412109375007</v>
      </c>
      <c r="BF333" s="7">
        <v>0</v>
      </c>
      <c r="BG333" s="7">
        <f>-2*BG264*BG260</f>
        <v>-0.34444824218750014</v>
      </c>
      <c r="BH333" s="7">
        <v>1</v>
      </c>
      <c r="BI333" s="7">
        <f>BG264*BG260</f>
        <v>0.17222412109375007</v>
      </c>
      <c r="BJ333" s="7">
        <v>0</v>
      </c>
      <c r="BK333" s="7">
        <v>0</v>
      </c>
      <c r="BL333" s="7">
        <v>0</v>
      </c>
      <c r="BM333" s="7">
        <v>0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7">
        <v>0</v>
      </c>
      <c r="CA333" s="7">
        <v>0</v>
      </c>
      <c r="CB333" s="7">
        <v>0</v>
      </c>
      <c r="CC333" s="7">
        <v>0</v>
      </c>
      <c r="CD333" s="7">
        <v>0</v>
      </c>
      <c r="CE333" s="7">
        <v>0</v>
      </c>
      <c r="CF333" s="7">
        <v>0</v>
      </c>
      <c r="CG333" s="7">
        <v>0</v>
      </c>
      <c r="CH333" s="7">
        <v>0</v>
      </c>
      <c r="CI333" s="7">
        <v>0</v>
      </c>
      <c r="CJ333" s="7">
        <v>0</v>
      </c>
      <c r="CK333" s="7">
        <v>0</v>
      </c>
      <c r="CL333" s="7">
        <v>0</v>
      </c>
      <c r="CM333" s="7">
        <v>0</v>
      </c>
      <c r="CN333" s="7">
        <v>0</v>
      </c>
      <c r="CO333" s="7">
        <v>0</v>
      </c>
      <c r="CP333" s="7">
        <v>0</v>
      </c>
      <c r="CQ333" s="7">
        <v>0</v>
      </c>
      <c r="CR333" s="7">
        <v>0</v>
      </c>
      <c r="CS333" s="7">
        <v>0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</row>
    <row r="334" spans="2:104" x14ac:dyDescent="0.25">
      <c r="B334" s="2" t="s">
        <v>151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>
        <v>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0</v>
      </c>
      <c r="BC334" s="7">
        <v>0</v>
      </c>
      <c r="BD334" s="7">
        <v>0</v>
      </c>
      <c r="BE334" s="7">
        <v>0</v>
      </c>
      <c r="BF334" s="7">
        <v>0</v>
      </c>
      <c r="BG334" s="7">
        <v>0</v>
      </c>
      <c r="BH334" s="7">
        <v>1</v>
      </c>
      <c r="BI334" s="7">
        <f>$D$252*$D$252*$D$252*$D$252*BI262*BI266*$G$269*$G$269</f>
        <v>1.3750639222943231E-5</v>
      </c>
      <c r="BJ334" s="7">
        <v>-2</v>
      </c>
      <c r="BK334" s="7">
        <v>0</v>
      </c>
      <c r="BL334" s="7">
        <v>1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7">
        <v>0</v>
      </c>
      <c r="CA334" s="7">
        <v>0</v>
      </c>
      <c r="CB334" s="7">
        <v>0</v>
      </c>
      <c r="CC334" s="7">
        <v>0</v>
      </c>
      <c r="CD334" s="7">
        <v>0</v>
      </c>
      <c r="CE334" s="7">
        <v>0</v>
      </c>
      <c r="CF334" s="7">
        <v>0</v>
      </c>
      <c r="CG334" s="7">
        <v>0</v>
      </c>
      <c r="CH334" s="7">
        <v>0</v>
      </c>
      <c r="CI334" s="7">
        <v>0</v>
      </c>
      <c r="CJ334" s="7">
        <v>0</v>
      </c>
      <c r="CK334" s="7">
        <v>0</v>
      </c>
      <c r="CL334" s="7">
        <v>0</v>
      </c>
      <c r="CM334" s="7">
        <v>0</v>
      </c>
      <c r="CN334" s="7">
        <v>0</v>
      </c>
      <c r="CO334" s="7">
        <v>0</v>
      </c>
      <c r="CP334" s="7">
        <v>0</v>
      </c>
      <c r="CQ334" s="7">
        <v>0</v>
      </c>
      <c r="CR334" s="7">
        <v>0</v>
      </c>
      <c r="CS334" s="7">
        <v>0</v>
      </c>
      <c r="CT334" s="7">
        <v>0</v>
      </c>
      <c r="CU334" s="7">
        <v>0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</row>
    <row r="335" spans="2:104" x14ac:dyDescent="0.25">
      <c r="B335" s="2" t="s">
        <v>152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0</v>
      </c>
      <c r="AV335" s="7">
        <v>0</v>
      </c>
      <c r="AW335" s="7">
        <v>0</v>
      </c>
      <c r="AX335" s="7">
        <v>0</v>
      </c>
      <c r="AY335" s="7">
        <v>0</v>
      </c>
      <c r="AZ335" s="7">
        <v>0</v>
      </c>
      <c r="BA335" s="7">
        <v>0</v>
      </c>
      <c r="BB335" s="7">
        <v>0</v>
      </c>
      <c r="BC335" s="7">
        <v>0</v>
      </c>
      <c r="BD335" s="7">
        <v>0</v>
      </c>
      <c r="BE335" s="7">
        <v>0</v>
      </c>
      <c r="BF335" s="7">
        <v>0</v>
      </c>
      <c r="BG335" s="7">
        <f>BI264*BI260</f>
        <v>0.15612839506172829</v>
      </c>
      <c r="BH335" s="7">
        <v>0</v>
      </c>
      <c r="BI335" s="7">
        <f>-2*BI264*BI260</f>
        <v>-0.31225679012345658</v>
      </c>
      <c r="BJ335" s="7">
        <v>1</v>
      </c>
      <c r="BK335" s="7">
        <f>BI264*BI260</f>
        <v>0.15612839506172829</v>
      </c>
      <c r="BL335" s="7">
        <v>0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7">
        <v>0</v>
      </c>
      <c r="CA335" s="7">
        <v>0</v>
      </c>
      <c r="CB335" s="7">
        <v>0</v>
      </c>
      <c r="CC335" s="7">
        <v>0</v>
      </c>
      <c r="CD335" s="7">
        <v>0</v>
      </c>
      <c r="CE335" s="7">
        <v>0</v>
      </c>
      <c r="CF335" s="7">
        <v>0</v>
      </c>
      <c r="CG335" s="7">
        <v>0</v>
      </c>
      <c r="CH335" s="7">
        <v>0</v>
      </c>
      <c r="CI335" s="7">
        <v>0</v>
      </c>
      <c r="CJ335" s="7">
        <v>0</v>
      </c>
      <c r="CK335" s="7">
        <v>0</v>
      </c>
      <c r="CL335" s="7">
        <v>0</v>
      </c>
      <c r="CM335" s="7">
        <v>0</v>
      </c>
      <c r="CN335" s="7">
        <v>0</v>
      </c>
      <c r="CO335" s="7">
        <v>0</v>
      </c>
      <c r="CP335" s="7">
        <v>0</v>
      </c>
      <c r="CQ335" s="7">
        <v>0</v>
      </c>
      <c r="CR335" s="7">
        <v>0</v>
      </c>
      <c r="CS335" s="7">
        <v>0</v>
      </c>
      <c r="CT335" s="7">
        <v>0</v>
      </c>
      <c r="CU335" s="7">
        <v>0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</row>
    <row r="336" spans="2:104" x14ac:dyDescent="0.25">
      <c r="B336" s="2" t="s">
        <v>153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  <c r="BG336" s="7">
        <v>0</v>
      </c>
      <c r="BH336" s="7">
        <v>0</v>
      </c>
      <c r="BI336" s="7">
        <v>0</v>
      </c>
      <c r="BJ336" s="7">
        <v>1</v>
      </c>
      <c r="BK336" s="7">
        <f>$D$252*$D$252*$D$252*$D$252*BK262*BK266*$G$269*$G$269</f>
        <v>1.3374281597973829E-5</v>
      </c>
      <c r="BL336" s="7">
        <v>-2</v>
      </c>
      <c r="BM336" s="7">
        <v>0</v>
      </c>
      <c r="BN336" s="7">
        <v>1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7">
        <v>0</v>
      </c>
      <c r="CA336" s="7">
        <v>0</v>
      </c>
      <c r="CB336" s="7">
        <v>0</v>
      </c>
      <c r="CC336" s="7">
        <v>0</v>
      </c>
      <c r="CD336" s="7">
        <v>0</v>
      </c>
      <c r="CE336" s="7">
        <v>0</v>
      </c>
      <c r="CF336" s="7">
        <v>0</v>
      </c>
      <c r="CG336" s="7">
        <v>0</v>
      </c>
      <c r="CH336" s="7">
        <v>0</v>
      </c>
      <c r="CI336" s="7">
        <v>0</v>
      </c>
      <c r="CJ336" s="7">
        <v>0</v>
      </c>
      <c r="CK336" s="7">
        <v>0</v>
      </c>
      <c r="CL336" s="7">
        <v>0</v>
      </c>
      <c r="CM336" s="7">
        <v>0</v>
      </c>
      <c r="CN336" s="7">
        <v>0</v>
      </c>
      <c r="CO336" s="7">
        <v>0</v>
      </c>
      <c r="CP336" s="7">
        <v>0</v>
      </c>
      <c r="CQ336" s="7">
        <v>0</v>
      </c>
      <c r="CR336" s="7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</row>
    <row r="337" spans="2:104" x14ac:dyDescent="0.25">
      <c r="B337" s="2" t="s">
        <v>154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>
        <v>0</v>
      </c>
      <c r="BA337" s="7">
        <v>0</v>
      </c>
      <c r="BB337" s="7">
        <v>0</v>
      </c>
      <c r="BC337" s="7">
        <v>0</v>
      </c>
      <c r="BD337" s="7">
        <v>0</v>
      </c>
      <c r="BE337" s="7">
        <v>0</v>
      </c>
      <c r="BF337" s="7">
        <v>0</v>
      </c>
      <c r="BG337" s="7">
        <v>0</v>
      </c>
      <c r="BH337" s="7">
        <v>0</v>
      </c>
      <c r="BI337" s="7">
        <f>BK264*BK260</f>
        <v>0.1410460756655092</v>
      </c>
      <c r="BJ337" s="7">
        <v>0</v>
      </c>
      <c r="BK337" s="7">
        <f>-2*BK264*BK260</f>
        <v>-0.28209215133101839</v>
      </c>
      <c r="BL337" s="7">
        <v>1</v>
      </c>
      <c r="BM337" s="7">
        <f>BK264*BK260</f>
        <v>0.1410460756655092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7">
        <v>0</v>
      </c>
      <c r="CA337" s="7">
        <v>0</v>
      </c>
      <c r="CB337" s="7">
        <v>0</v>
      </c>
      <c r="CC337" s="7">
        <v>0</v>
      </c>
      <c r="CD337" s="7">
        <v>0</v>
      </c>
      <c r="CE337" s="7">
        <v>0</v>
      </c>
      <c r="CF337" s="7">
        <v>0</v>
      </c>
      <c r="CG337" s="7">
        <v>0</v>
      </c>
      <c r="CH337" s="7">
        <v>0</v>
      </c>
      <c r="CI337" s="7">
        <v>0</v>
      </c>
      <c r="CJ337" s="7">
        <v>0</v>
      </c>
      <c r="CK337" s="7">
        <v>0</v>
      </c>
      <c r="CL337" s="7">
        <v>0</v>
      </c>
      <c r="CM337" s="7">
        <v>0</v>
      </c>
      <c r="CN337" s="7">
        <v>0</v>
      </c>
      <c r="CO337" s="7">
        <v>0</v>
      </c>
      <c r="CP337" s="7">
        <v>0</v>
      </c>
      <c r="CQ337" s="7">
        <v>0</v>
      </c>
      <c r="CR337" s="7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</row>
    <row r="338" spans="2:104" x14ac:dyDescent="0.25">
      <c r="B338" s="2" t="s">
        <v>155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0</v>
      </c>
      <c r="AV338" s="7">
        <v>0</v>
      </c>
      <c r="AW338" s="7">
        <v>0</v>
      </c>
      <c r="AX338" s="7">
        <v>0</v>
      </c>
      <c r="AY338" s="7">
        <v>0</v>
      </c>
      <c r="AZ338" s="7">
        <v>0</v>
      </c>
      <c r="BA338" s="7">
        <v>0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  <c r="BG338" s="7">
        <v>0</v>
      </c>
      <c r="BH338" s="7">
        <v>0</v>
      </c>
      <c r="BI338" s="7">
        <v>0</v>
      </c>
      <c r="BJ338" s="7">
        <v>0</v>
      </c>
      <c r="BK338" s="7">
        <v>0</v>
      </c>
      <c r="BL338" s="7">
        <v>1</v>
      </c>
      <c r="BM338" s="7">
        <f>$D$252*$D$252*$D$252*$D$252*BM262*BM266*$G$269*$G$269</f>
        <v>1.2988329091938242E-5</v>
      </c>
      <c r="BN338" s="7">
        <v>-2</v>
      </c>
      <c r="BO338" s="7">
        <v>0</v>
      </c>
      <c r="BP338" s="7">
        <v>1</v>
      </c>
      <c r="BQ338" s="7">
        <v>0</v>
      </c>
      <c r="BR338" s="7">
        <v>0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7">
        <v>0</v>
      </c>
      <c r="CA338" s="7">
        <v>0</v>
      </c>
      <c r="CB338" s="7">
        <v>0</v>
      </c>
      <c r="CC338" s="7">
        <v>0</v>
      </c>
      <c r="CD338" s="7">
        <v>0</v>
      </c>
      <c r="CE338" s="7">
        <v>0</v>
      </c>
      <c r="CF338" s="7">
        <v>0</v>
      </c>
      <c r="CG338" s="7">
        <v>0</v>
      </c>
      <c r="CH338" s="7">
        <v>0</v>
      </c>
      <c r="CI338" s="7">
        <v>0</v>
      </c>
      <c r="CJ338" s="7">
        <v>0</v>
      </c>
      <c r="CK338" s="7">
        <v>0</v>
      </c>
      <c r="CL338" s="7">
        <v>0</v>
      </c>
      <c r="CM338" s="7">
        <v>0</v>
      </c>
      <c r="CN338" s="7">
        <v>0</v>
      </c>
      <c r="CO338" s="7">
        <v>0</v>
      </c>
      <c r="CP338" s="7">
        <v>0</v>
      </c>
      <c r="CQ338" s="7">
        <v>0</v>
      </c>
      <c r="CR338" s="7">
        <v>0</v>
      </c>
      <c r="CS338" s="7">
        <v>0</v>
      </c>
      <c r="CT338" s="7">
        <v>0</v>
      </c>
      <c r="CU338" s="7">
        <v>0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</row>
    <row r="339" spans="2:104" x14ac:dyDescent="0.25">
      <c r="B339" s="2" t="s">
        <v>156</v>
      </c>
      <c r="C339" s="7">
        <v>0</v>
      </c>
      <c r="D339" s="7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  <c r="BG339" s="7">
        <v>0</v>
      </c>
      <c r="BH339" s="7">
        <v>0</v>
      </c>
      <c r="BI339" s="7">
        <v>0</v>
      </c>
      <c r="BJ339" s="7">
        <v>0</v>
      </c>
      <c r="BK339" s="7">
        <f>BM264*BM260</f>
        <v>0.126953125</v>
      </c>
      <c r="BL339" s="7">
        <v>0</v>
      </c>
      <c r="BM339" s="7">
        <f>-2*BM264*BM260</f>
        <v>-0.25390625</v>
      </c>
      <c r="BN339" s="7">
        <v>1</v>
      </c>
      <c r="BO339" s="7">
        <f>BM264*BM260</f>
        <v>0.126953125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7">
        <v>0</v>
      </c>
      <c r="CA339" s="7">
        <v>0</v>
      </c>
      <c r="CB339" s="7">
        <v>0</v>
      </c>
      <c r="CC339" s="7">
        <v>0</v>
      </c>
      <c r="CD339" s="7">
        <v>0</v>
      </c>
      <c r="CE339" s="7">
        <v>0</v>
      </c>
      <c r="CF339" s="7">
        <v>0</v>
      </c>
      <c r="CG339" s="7">
        <v>0</v>
      </c>
      <c r="CH339" s="7">
        <v>0</v>
      </c>
      <c r="CI339" s="7">
        <v>0</v>
      </c>
      <c r="CJ339" s="7">
        <v>0</v>
      </c>
      <c r="CK339" s="7">
        <v>0</v>
      </c>
      <c r="CL339" s="7">
        <v>0</v>
      </c>
      <c r="CM339" s="7">
        <v>0</v>
      </c>
      <c r="CN339" s="7">
        <v>0</v>
      </c>
      <c r="CO339" s="7">
        <v>0</v>
      </c>
      <c r="CP339" s="7">
        <v>0</v>
      </c>
      <c r="CQ339" s="7">
        <v>0</v>
      </c>
      <c r="CR339" s="7">
        <v>0</v>
      </c>
      <c r="CS339" s="7">
        <v>0</v>
      </c>
      <c r="CT339" s="7">
        <v>0</v>
      </c>
      <c r="CU339" s="7">
        <v>0</v>
      </c>
      <c r="CV339" s="7">
        <v>0</v>
      </c>
      <c r="CW339" s="7">
        <v>0</v>
      </c>
      <c r="CX339" s="7">
        <v>0</v>
      </c>
      <c r="CY339" s="7">
        <v>0</v>
      </c>
      <c r="CZ339" s="7">
        <v>0</v>
      </c>
    </row>
    <row r="340" spans="2:104" x14ac:dyDescent="0.25">
      <c r="B340" s="2" t="s">
        <v>157</v>
      </c>
      <c r="C340" s="7">
        <v>0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>
        <v>0</v>
      </c>
      <c r="AU340" s="7">
        <v>0</v>
      </c>
      <c r="AV340" s="7">
        <v>0</v>
      </c>
      <c r="AW340" s="7">
        <v>0</v>
      </c>
      <c r="AX340" s="7">
        <v>0</v>
      </c>
      <c r="AY340" s="7">
        <v>0</v>
      </c>
      <c r="AZ340" s="7">
        <v>0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  <c r="BG340" s="7">
        <v>0</v>
      </c>
      <c r="BH340" s="7">
        <v>0</v>
      </c>
      <c r="BI340" s="7">
        <v>0</v>
      </c>
      <c r="BJ340" s="7">
        <v>0</v>
      </c>
      <c r="BK340" s="7">
        <v>0</v>
      </c>
      <c r="BL340" s="7">
        <v>0</v>
      </c>
      <c r="BM340" s="7">
        <v>0</v>
      </c>
      <c r="BN340" s="7">
        <v>1</v>
      </c>
      <c r="BO340" s="7">
        <f>$D$252*$D$252*$D$252*$D$252*BO262*BO266*$G$269*$G$269</f>
        <v>1.2593072571810089E-5</v>
      </c>
      <c r="BP340" s="7">
        <v>-2</v>
      </c>
      <c r="BQ340" s="7">
        <v>0</v>
      </c>
      <c r="BR340" s="7">
        <v>1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7">
        <v>0</v>
      </c>
      <c r="CA340" s="7">
        <v>0</v>
      </c>
      <c r="CB340" s="7">
        <v>0</v>
      </c>
      <c r="CC340" s="7">
        <v>0</v>
      </c>
      <c r="CD340" s="7">
        <v>0</v>
      </c>
      <c r="CE340" s="7">
        <v>0</v>
      </c>
      <c r="CF340" s="7">
        <v>0</v>
      </c>
      <c r="CG340" s="7">
        <v>0</v>
      </c>
      <c r="CH340" s="7">
        <v>0</v>
      </c>
      <c r="CI340" s="7">
        <v>0</v>
      </c>
      <c r="CJ340" s="7">
        <v>0</v>
      </c>
      <c r="CK340" s="7">
        <v>0</v>
      </c>
      <c r="CL340" s="7">
        <v>0</v>
      </c>
      <c r="CM340" s="7">
        <v>0</v>
      </c>
      <c r="CN340" s="7">
        <v>0</v>
      </c>
      <c r="CO340" s="7">
        <v>0</v>
      </c>
      <c r="CP340" s="7">
        <v>0</v>
      </c>
      <c r="CQ340" s="7">
        <v>0</v>
      </c>
      <c r="CR340" s="7">
        <v>0</v>
      </c>
      <c r="CS340" s="7">
        <v>0</v>
      </c>
      <c r="CT340" s="7">
        <v>0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</row>
    <row r="341" spans="2:104" x14ac:dyDescent="0.25">
      <c r="B341" s="2" t="s">
        <v>158</v>
      </c>
      <c r="C341" s="7">
        <v>0</v>
      </c>
      <c r="D341" s="7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  <c r="BB341" s="7">
        <v>0</v>
      </c>
      <c r="BC341" s="7">
        <v>0</v>
      </c>
      <c r="BD341" s="7">
        <v>0</v>
      </c>
      <c r="BE341" s="7">
        <v>0</v>
      </c>
      <c r="BF341" s="7">
        <v>0</v>
      </c>
      <c r="BG341" s="7">
        <v>0</v>
      </c>
      <c r="BH341" s="7">
        <v>0</v>
      </c>
      <c r="BI341" s="7">
        <v>0</v>
      </c>
      <c r="BJ341" s="7">
        <v>0</v>
      </c>
      <c r="BK341" s="7">
        <v>0</v>
      </c>
      <c r="BL341" s="7">
        <v>0</v>
      </c>
      <c r="BM341" s="7">
        <f>BO264*BO260</f>
        <v>0.11382356650270059</v>
      </c>
      <c r="BN341" s="7">
        <v>0</v>
      </c>
      <c r="BO341" s="7">
        <f>-2*BO264*BO260</f>
        <v>-0.22764713300540118</v>
      </c>
      <c r="BP341" s="7">
        <v>1</v>
      </c>
      <c r="BQ341" s="7">
        <f>BO264*BO260</f>
        <v>0.11382356650270059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7">
        <v>0</v>
      </c>
      <c r="CA341" s="7">
        <v>0</v>
      </c>
      <c r="CB341" s="7">
        <v>0</v>
      </c>
      <c r="CC341" s="7">
        <v>0</v>
      </c>
      <c r="CD341" s="7">
        <v>0</v>
      </c>
      <c r="CE341" s="7">
        <v>0</v>
      </c>
      <c r="CF341" s="7">
        <v>0</v>
      </c>
      <c r="CG341" s="7">
        <v>0</v>
      </c>
      <c r="CH341" s="7">
        <v>0</v>
      </c>
      <c r="CI341" s="7">
        <v>0</v>
      </c>
      <c r="CJ341" s="7">
        <v>0</v>
      </c>
      <c r="CK341" s="7">
        <v>0</v>
      </c>
      <c r="CL341" s="7">
        <v>0</v>
      </c>
      <c r="CM341" s="7">
        <v>0</v>
      </c>
      <c r="CN341" s="7">
        <v>0</v>
      </c>
      <c r="CO341" s="7">
        <v>0</v>
      </c>
      <c r="CP341" s="7">
        <v>0</v>
      </c>
      <c r="CQ341" s="7">
        <v>0</v>
      </c>
      <c r="CR341" s="7">
        <v>0</v>
      </c>
      <c r="CS341" s="7">
        <v>0</v>
      </c>
      <c r="CT341" s="7">
        <v>0</v>
      </c>
      <c r="CU341" s="7">
        <v>0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</row>
    <row r="342" spans="2:104" x14ac:dyDescent="0.25">
      <c r="B342" s="2" t="s">
        <v>159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0</v>
      </c>
      <c r="BE342" s="7">
        <v>0</v>
      </c>
      <c r="BF342" s="7">
        <v>0</v>
      </c>
      <c r="BG342" s="7">
        <v>0</v>
      </c>
      <c r="BH342" s="7">
        <v>0</v>
      </c>
      <c r="BI342" s="7">
        <v>0</v>
      </c>
      <c r="BJ342" s="7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1</v>
      </c>
      <c r="BQ342" s="7">
        <f>$D$252*$D$252*$D$252*$D$252*BQ262*BQ266*$G$269*$G$269</f>
        <v>1.2188847653328184E-5</v>
      </c>
      <c r="BR342" s="7">
        <v>-2</v>
      </c>
      <c r="BS342" s="7">
        <v>0</v>
      </c>
      <c r="BT342" s="7">
        <v>1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7">
        <v>0</v>
      </c>
      <c r="CA342" s="7">
        <v>0</v>
      </c>
      <c r="CB342" s="7">
        <v>0</v>
      </c>
      <c r="CC342" s="7">
        <v>0</v>
      </c>
      <c r="CD342" s="7">
        <v>0</v>
      </c>
      <c r="CE342" s="7">
        <v>0</v>
      </c>
      <c r="CF342" s="7">
        <v>0</v>
      </c>
      <c r="CG342" s="7">
        <v>0</v>
      </c>
      <c r="CH342" s="7">
        <v>0</v>
      </c>
      <c r="CI342" s="7">
        <v>0</v>
      </c>
      <c r="CJ342" s="7">
        <v>0</v>
      </c>
      <c r="CK342" s="7">
        <v>0</v>
      </c>
      <c r="CL342" s="7">
        <v>0</v>
      </c>
      <c r="CM342" s="7">
        <v>0</v>
      </c>
      <c r="CN342" s="7">
        <v>0</v>
      </c>
      <c r="CO342" s="7">
        <v>0</v>
      </c>
      <c r="CP342" s="7">
        <v>0</v>
      </c>
      <c r="CQ342" s="7">
        <v>0</v>
      </c>
      <c r="CR342" s="7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</row>
    <row r="343" spans="2:104" x14ac:dyDescent="0.25">
      <c r="B343" s="2" t="s">
        <v>160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  <c r="BB343" s="7">
        <v>0</v>
      </c>
      <c r="BC343" s="7">
        <v>0</v>
      </c>
      <c r="BD343" s="7">
        <v>0</v>
      </c>
      <c r="BE343" s="7">
        <v>0</v>
      </c>
      <c r="BF343" s="7">
        <v>0</v>
      </c>
      <c r="BG343" s="7">
        <v>0</v>
      </c>
      <c r="BH343" s="7">
        <v>0</v>
      </c>
      <c r="BI343" s="7">
        <v>0</v>
      </c>
      <c r="BJ343" s="7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f>BQ264*BQ260</f>
        <v>0.10162962962962964</v>
      </c>
      <c r="BP343" s="7">
        <v>0</v>
      </c>
      <c r="BQ343" s="7">
        <f>-2*BQ264*BQ260</f>
        <v>-0.20325925925925928</v>
      </c>
      <c r="BR343" s="7">
        <v>1</v>
      </c>
      <c r="BS343" s="7">
        <f>BQ264*BQ260</f>
        <v>0.10162962962962964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7">
        <v>0</v>
      </c>
      <c r="CA343" s="7">
        <v>0</v>
      </c>
      <c r="CB343" s="7">
        <v>0</v>
      </c>
      <c r="CC343" s="7">
        <v>0</v>
      </c>
      <c r="CD343" s="7">
        <v>0</v>
      </c>
      <c r="CE343" s="7">
        <v>0</v>
      </c>
      <c r="CF343" s="7">
        <v>0</v>
      </c>
      <c r="CG343" s="7">
        <v>0</v>
      </c>
      <c r="CH343" s="7">
        <v>0</v>
      </c>
      <c r="CI343" s="7">
        <v>0</v>
      </c>
      <c r="CJ343" s="7">
        <v>0</v>
      </c>
      <c r="CK343" s="7">
        <v>0</v>
      </c>
      <c r="CL343" s="7">
        <v>0</v>
      </c>
      <c r="CM343" s="7">
        <v>0</v>
      </c>
      <c r="CN343" s="7">
        <v>0</v>
      </c>
      <c r="CO343" s="7">
        <v>0</v>
      </c>
      <c r="CP343" s="7">
        <v>0</v>
      </c>
      <c r="CQ343" s="7">
        <v>0</v>
      </c>
      <c r="CR343" s="7">
        <v>0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</row>
    <row r="344" spans="2:104" x14ac:dyDescent="0.25">
      <c r="B344" s="2" t="s">
        <v>195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  <c r="AH344" s="7">
        <v>0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0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0</v>
      </c>
      <c r="AY344" s="7">
        <v>0</v>
      </c>
      <c r="AZ344" s="7">
        <v>0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0</v>
      </c>
      <c r="BG344" s="7">
        <v>0</v>
      </c>
      <c r="BH344" s="7">
        <v>0</v>
      </c>
      <c r="BI344" s="7">
        <v>0</v>
      </c>
      <c r="BJ344" s="7">
        <v>0</v>
      </c>
      <c r="BK344" s="7">
        <v>0</v>
      </c>
      <c r="BL344" s="7">
        <v>0</v>
      </c>
      <c r="BM344" s="7">
        <v>0</v>
      </c>
      <c r="BN344" s="7">
        <v>0</v>
      </c>
      <c r="BO344" s="7">
        <v>0</v>
      </c>
      <c r="BP344" s="7">
        <v>0</v>
      </c>
      <c r="BQ344" s="7">
        <v>0</v>
      </c>
      <c r="BR344" s="7">
        <v>1</v>
      </c>
      <c r="BS344" s="7">
        <f>$D$252*$D$252*$D$252*$D$252*BS262*BS266*$G$269*$G$269</f>
        <v>1.1776034700996517E-5</v>
      </c>
      <c r="BT344" s="7">
        <v>-2</v>
      </c>
      <c r="BU344" s="7">
        <v>0</v>
      </c>
      <c r="BV344" s="7">
        <v>1</v>
      </c>
      <c r="BW344" s="7">
        <v>0</v>
      </c>
      <c r="BX344" s="7">
        <v>0</v>
      </c>
      <c r="BY344" s="7">
        <v>0</v>
      </c>
      <c r="BZ344" s="7">
        <v>0</v>
      </c>
      <c r="CA344" s="7">
        <v>0</v>
      </c>
      <c r="CB344" s="7">
        <v>0</v>
      </c>
      <c r="CC344" s="7">
        <v>0</v>
      </c>
      <c r="CD344" s="7">
        <v>0</v>
      </c>
      <c r="CE344" s="7">
        <v>0</v>
      </c>
      <c r="CF344" s="7">
        <v>0</v>
      </c>
      <c r="CG344" s="7">
        <v>0</v>
      </c>
      <c r="CH344" s="7">
        <v>0</v>
      </c>
      <c r="CI344" s="7">
        <v>0</v>
      </c>
      <c r="CJ344" s="7">
        <v>0</v>
      </c>
      <c r="CK344" s="7">
        <v>0</v>
      </c>
      <c r="CL344" s="7">
        <v>0</v>
      </c>
      <c r="CM344" s="7">
        <v>0</v>
      </c>
      <c r="CN344" s="7">
        <v>0</v>
      </c>
      <c r="CO344" s="7">
        <v>0</v>
      </c>
      <c r="CP344" s="7">
        <v>0</v>
      </c>
      <c r="CQ344" s="7">
        <v>0</v>
      </c>
      <c r="CR344" s="7">
        <v>0</v>
      </c>
      <c r="CS344" s="7">
        <v>0</v>
      </c>
      <c r="CT344" s="7">
        <v>0</v>
      </c>
      <c r="CU344" s="7">
        <v>0</v>
      </c>
      <c r="CV344" s="7">
        <v>0</v>
      </c>
      <c r="CW344" s="7">
        <v>0</v>
      </c>
      <c r="CX344" s="7">
        <v>0</v>
      </c>
      <c r="CY344" s="7">
        <v>0</v>
      </c>
      <c r="CZ344" s="7">
        <v>0</v>
      </c>
    </row>
    <row r="345" spans="2:104" x14ac:dyDescent="0.25">
      <c r="B345" s="2" t="s">
        <v>196</v>
      </c>
      <c r="C345" s="7">
        <v>0</v>
      </c>
      <c r="D345" s="7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0</v>
      </c>
      <c r="BF345" s="7">
        <v>0</v>
      </c>
      <c r="BG345" s="7">
        <v>0</v>
      </c>
      <c r="BH345" s="7">
        <v>0</v>
      </c>
      <c r="BI345" s="7">
        <v>0</v>
      </c>
      <c r="BJ345" s="7">
        <v>0</v>
      </c>
      <c r="BK345" s="7">
        <v>0</v>
      </c>
      <c r="BL345" s="7">
        <v>0</v>
      </c>
      <c r="BM345" s="7">
        <v>0</v>
      </c>
      <c r="BN345" s="7">
        <v>0</v>
      </c>
      <c r="BO345" s="7">
        <v>0</v>
      </c>
      <c r="BP345" s="7">
        <v>0</v>
      </c>
      <c r="BQ345" s="7">
        <f>BS264*BS260</f>
        <v>9.034189453124998E-2</v>
      </c>
      <c r="BR345" s="7">
        <v>0</v>
      </c>
      <c r="BS345" s="7">
        <f>-2*BS264*BS260</f>
        <v>-0.18068378906249996</v>
      </c>
      <c r="BT345" s="7">
        <v>1</v>
      </c>
      <c r="BU345" s="7">
        <f>BS264*BS260</f>
        <v>9.034189453124998E-2</v>
      </c>
      <c r="BV345" s="7">
        <v>0</v>
      </c>
      <c r="BW345" s="7">
        <v>0</v>
      </c>
      <c r="BX345" s="7">
        <v>0</v>
      </c>
      <c r="BY345" s="7">
        <v>0</v>
      </c>
      <c r="BZ345" s="7">
        <v>0</v>
      </c>
      <c r="CA345" s="7">
        <v>0</v>
      </c>
      <c r="CB345" s="7">
        <v>0</v>
      </c>
      <c r="CC345" s="7">
        <v>0</v>
      </c>
      <c r="CD345" s="7">
        <v>0</v>
      </c>
      <c r="CE345" s="7">
        <v>0</v>
      </c>
      <c r="CF345" s="7">
        <v>0</v>
      </c>
      <c r="CG345" s="7">
        <v>0</v>
      </c>
      <c r="CH345" s="7">
        <v>0</v>
      </c>
      <c r="CI345" s="7">
        <v>0</v>
      </c>
      <c r="CJ345" s="7">
        <v>0</v>
      </c>
      <c r="CK345" s="7">
        <v>0</v>
      </c>
      <c r="CL345" s="7">
        <v>0</v>
      </c>
      <c r="CM345" s="7">
        <v>0</v>
      </c>
      <c r="CN345" s="7">
        <v>0</v>
      </c>
      <c r="CO345" s="7">
        <v>0</v>
      </c>
      <c r="CP345" s="7">
        <v>0</v>
      </c>
      <c r="CQ345" s="7">
        <v>0</v>
      </c>
      <c r="CR345" s="7">
        <v>0</v>
      </c>
      <c r="CS345" s="7">
        <v>0</v>
      </c>
      <c r="CT345" s="7">
        <v>0</v>
      </c>
      <c r="CU345" s="7">
        <v>0</v>
      </c>
      <c r="CV345" s="7">
        <v>0</v>
      </c>
      <c r="CW345" s="7">
        <v>0</v>
      </c>
      <c r="CX345" s="7">
        <v>0</v>
      </c>
      <c r="CY345" s="7">
        <v>0</v>
      </c>
      <c r="CZ345" s="7">
        <v>0</v>
      </c>
    </row>
    <row r="346" spans="2:104" x14ac:dyDescent="0.25">
      <c r="B346" s="2" t="s">
        <v>197</v>
      </c>
      <c r="C346" s="7">
        <v>0</v>
      </c>
      <c r="D346" s="7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0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  <c r="BG346" s="7">
        <v>0</v>
      </c>
      <c r="BH346" s="7">
        <v>0</v>
      </c>
      <c r="BI346" s="7">
        <v>0</v>
      </c>
      <c r="BJ346" s="7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1</v>
      </c>
      <c r="BU346" s="7">
        <f>$D$252*$D$252*$D$252*$D$252*BU262*BU266*$G$269*$G$269</f>
        <v>1.1355058828084238E-5</v>
      </c>
      <c r="BV346" s="7">
        <v>-2</v>
      </c>
      <c r="BW346" s="7">
        <v>0</v>
      </c>
      <c r="BX346" s="7">
        <v>1</v>
      </c>
      <c r="BY346" s="7">
        <v>0</v>
      </c>
      <c r="BZ346" s="7">
        <v>0</v>
      </c>
      <c r="CA346" s="7">
        <v>0</v>
      </c>
      <c r="CB346" s="7">
        <v>0</v>
      </c>
      <c r="CC346" s="7">
        <v>0</v>
      </c>
      <c r="CD346" s="7">
        <v>0</v>
      </c>
      <c r="CE346" s="7">
        <v>0</v>
      </c>
      <c r="CF346" s="7">
        <v>0</v>
      </c>
      <c r="CG346" s="7">
        <v>0</v>
      </c>
      <c r="CH346" s="7">
        <v>0</v>
      </c>
      <c r="CI346" s="7">
        <v>0</v>
      </c>
      <c r="CJ346" s="7">
        <v>0</v>
      </c>
      <c r="CK346" s="7">
        <v>0</v>
      </c>
      <c r="CL346" s="7">
        <v>0</v>
      </c>
      <c r="CM346" s="7">
        <v>0</v>
      </c>
      <c r="CN346" s="7">
        <v>0</v>
      </c>
      <c r="CO346" s="7">
        <v>0</v>
      </c>
      <c r="CP346" s="7">
        <v>0</v>
      </c>
      <c r="CQ346" s="7">
        <v>0</v>
      </c>
      <c r="CR346" s="7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</row>
    <row r="347" spans="2:104" x14ac:dyDescent="0.25">
      <c r="B347" s="2" t="s">
        <v>198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  <c r="BB347" s="7">
        <v>0</v>
      </c>
      <c r="BC347" s="7">
        <v>0</v>
      </c>
      <c r="BD347" s="7">
        <v>0</v>
      </c>
      <c r="BE347" s="7">
        <v>0</v>
      </c>
      <c r="BF347" s="7">
        <v>0</v>
      </c>
      <c r="BG347" s="7">
        <v>0</v>
      </c>
      <c r="BH347" s="7">
        <v>0</v>
      </c>
      <c r="BI347" s="7">
        <v>0</v>
      </c>
      <c r="BJ347" s="7">
        <v>0</v>
      </c>
      <c r="BK347" s="7">
        <v>0</v>
      </c>
      <c r="BL347" s="7">
        <v>0</v>
      </c>
      <c r="BM347" s="7">
        <v>0</v>
      </c>
      <c r="BN347" s="7">
        <v>0</v>
      </c>
      <c r="BO347" s="7">
        <v>0</v>
      </c>
      <c r="BP347" s="7">
        <v>0</v>
      </c>
      <c r="BQ347" s="7">
        <v>0</v>
      </c>
      <c r="BR347" s="7">
        <v>0</v>
      </c>
      <c r="BS347" s="7">
        <f>BU264*BU260</f>
        <v>7.9929436728395004E-2</v>
      </c>
      <c r="BT347" s="7">
        <v>0</v>
      </c>
      <c r="BU347" s="7">
        <f>-2*BU264*BU260</f>
        <v>-0.15985887345679001</v>
      </c>
      <c r="BV347" s="7">
        <v>1</v>
      </c>
      <c r="BW347" s="7">
        <f>BU264*BU260</f>
        <v>7.9929436728395004E-2</v>
      </c>
      <c r="BX347" s="7">
        <v>0</v>
      </c>
      <c r="BY347" s="7">
        <v>0</v>
      </c>
      <c r="BZ347" s="7">
        <v>0</v>
      </c>
      <c r="CA347" s="7">
        <v>0</v>
      </c>
      <c r="CB347" s="7">
        <v>0</v>
      </c>
      <c r="CC347" s="7">
        <v>0</v>
      </c>
      <c r="CD347" s="7">
        <v>0</v>
      </c>
      <c r="CE347" s="7">
        <v>0</v>
      </c>
      <c r="CF347" s="7">
        <v>0</v>
      </c>
      <c r="CG347" s="7">
        <v>0</v>
      </c>
      <c r="CH347" s="7">
        <v>0</v>
      </c>
      <c r="CI347" s="7">
        <v>0</v>
      </c>
      <c r="CJ347" s="7">
        <v>0</v>
      </c>
      <c r="CK347" s="7">
        <v>0</v>
      </c>
      <c r="CL347" s="7">
        <v>0</v>
      </c>
      <c r="CM347" s="7">
        <v>0</v>
      </c>
      <c r="CN347" s="7">
        <v>0</v>
      </c>
      <c r="CO347" s="7">
        <v>0</v>
      </c>
      <c r="CP347" s="7">
        <v>0</v>
      </c>
      <c r="CQ347" s="7">
        <v>0</v>
      </c>
      <c r="CR347" s="7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0</v>
      </c>
      <c r="CZ347" s="7">
        <v>0</v>
      </c>
    </row>
    <row r="348" spans="2:104" x14ac:dyDescent="0.25">
      <c r="B348" s="2" t="s">
        <v>199</v>
      </c>
      <c r="C348" s="7">
        <v>0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7">
        <v>0</v>
      </c>
      <c r="AS348" s="7">
        <v>0</v>
      </c>
      <c r="AT348" s="7">
        <v>0</v>
      </c>
      <c r="AU348" s="7">
        <v>0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0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  <c r="BG348" s="7">
        <v>0</v>
      </c>
      <c r="BH348" s="7">
        <v>0</v>
      </c>
      <c r="BI348" s="7">
        <v>0</v>
      </c>
      <c r="BJ348" s="7">
        <v>0</v>
      </c>
      <c r="BK348" s="7">
        <v>0</v>
      </c>
      <c r="BL348" s="7">
        <v>0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1</v>
      </c>
      <c r="BW348" s="7">
        <f>$D$252*$D$252*$D$252*$D$252*BW262*BW266*$G$269*$G$269</f>
        <v>1.092638989662569E-5</v>
      </c>
      <c r="BX348" s="7">
        <v>-2</v>
      </c>
      <c r="BY348" s="7">
        <v>0</v>
      </c>
      <c r="BZ348" s="7">
        <v>1</v>
      </c>
      <c r="CA348" s="7">
        <v>0</v>
      </c>
      <c r="CB348" s="7">
        <v>0</v>
      </c>
      <c r="CC348" s="7">
        <v>0</v>
      </c>
      <c r="CD348" s="7">
        <v>0</v>
      </c>
      <c r="CE348" s="7">
        <v>0</v>
      </c>
      <c r="CF348" s="7">
        <v>0</v>
      </c>
      <c r="CG348" s="7">
        <v>0</v>
      </c>
      <c r="CH348" s="7">
        <v>0</v>
      </c>
      <c r="CI348" s="7">
        <v>0</v>
      </c>
      <c r="CJ348" s="7">
        <v>0</v>
      </c>
      <c r="CK348" s="7">
        <v>0</v>
      </c>
      <c r="CL348" s="7">
        <v>0</v>
      </c>
      <c r="CM348" s="7">
        <v>0</v>
      </c>
      <c r="CN348" s="7">
        <v>0</v>
      </c>
      <c r="CO348" s="7">
        <v>0</v>
      </c>
      <c r="CP348" s="7">
        <v>0</v>
      </c>
      <c r="CQ348" s="7">
        <v>0</v>
      </c>
      <c r="CR348" s="7">
        <v>0</v>
      </c>
      <c r="CS348" s="7">
        <v>0</v>
      </c>
      <c r="CT348" s="7">
        <v>0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</row>
    <row r="349" spans="2:104" x14ac:dyDescent="0.25">
      <c r="B349" s="2" t="s">
        <v>200</v>
      </c>
      <c r="C349" s="7">
        <v>0</v>
      </c>
      <c r="D349" s="7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  <c r="BB349" s="7">
        <v>0</v>
      </c>
      <c r="BC349" s="7">
        <v>0</v>
      </c>
      <c r="BD349" s="7">
        <v>0</v>
      </c>
      <c r="BE349" s="7">
        <v>0</v>
      </c>
      <c r="BF349" s="7">
        <v>0</v>
      </c>
      <c r="BG349" s="7">
        <v>0</v>
      </c>
      <c r="BH349" s="7">
        <v>0</v>
      </c>
      <c r="BI349" s="7">
        <v>0</v>
      </c>
      <c r="BJ349" s="7">
        <v>0</v>
      </c>
      <c r="BK349" s="7">
        <v>0</v>
      </c>
      <c r="BL349" s="7">
        <v>0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f>BW264*BW260</f>
        <v>7.0359971788194406E-2</v>
      </c>
      <c r="BV349" s="7">
        <v>0</v>
      </c>
      <c r="BW349" s="7">
        <f>-2*BW264*BW260</f>
        <v>-0.14071994357638881</v>
      </c>
      <c r="BX349" s="7">
        <v>1</v>
      </c>
      <c r="BY349" s="7">
        <f>BW264*BW260</f>
        <v>7.0359971788194406E-2</v>
      </c>
      <c r="BZ349" s="7">
        <v>0</v>
      </c>
      <c r="CA349" s="7">
        <v>0</v>
      </c>
      <c r="CB349" s="7">
        <v>0</v>
      </c>
      <c r="CC349" s="7">
        <v>0</v>
      </c>
      <c r="CD349" s="7">
        <v>0</v>
      </c>
      <c r="CE349" s="7">
        <v>0</v>
      </c>
      <c r="CF349" s="7">
        <v>0</v>
      </c>
      <c r="CG349" s="7">
        <v>0</v>
      </c>
      <c r="CH349" s="7">
        <v>0</v>
      </c>
      <c r="CI349" s="7">
        <v>0</v>
      </c>
      <c r="CJ349" s="7">
        <v>0</v>
      </c>
      <c r="CK349" s="7">
        <v>0</v>
      </c>
      <c r="CL349" s="7">
        <v>0</v>
      </c>
      <c r="CM349" s="7">
        <v>0</v>
      </c>
      <c r="CN349" s="7">
        <v>0</v>
      </c>
      <c r="CO349" s="7">
        <v>0</v>
      </c>
      <c r="CP349" s="7">
        <v>0</v>
      </c>
      <c r="CQ349" s="7">
        <v>0</v>
      </c>
      <c r="CR349" s="7">
        <v>0</v>
      </c>
      <c r="CS349" s="7">
        <v>0</v>
      </c>
      <c r="CT349" s="7">
        <v>0</v>
      </c>
      <c r="CU349" s="7">
        <v>0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</row>
    <row r="350" spans="2:104" x14ac:dyDescent="0.25">
      <c r="B350" s="2" t="s">
        <v>201</v>
      </c>
      <c r="C350" s="7">
        <v>0</v>
      </c>
      <c r="D350" s="7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>
        <v>0</v>
      </c>
      <c r="BB350" s="7">
        <v>0</v>
      </c>
      <c r="BC350" s="7">
        <v>0</v>
      </c>
      <c r="BD350" s="7">
        <v>0</v>
      </c>
      <c r="BE350" s="7">
        <v>0</v>
      </c>
      <c r="BF350" s="7">
        <v>0</v>
      </c>
      <c r="BG350" s="7">
        <v>0</v>
      </c>
      <c r="BH350" s="7">
        <v>0</v>
      </c>
      <c r="BI350" s="7">
        <v>0</v>
      </c>
      <c r="BJ350" s="7">
        <v>0</v>
      </c>
      <c r="BK350" s="7">
        <v>0</v>
      </c>
      <c r="BL350" s="7">
        <v>0</v>
      </c>
      <c r="BM350" s="7">
        <v>0</v>
      </c>
      <c r="BN350" s="7">
        <v>0</v>
      </c>
      <c r="BO350" s="7">
        <v>0</v>
      </c>
      <c r="BP350" s="7">
        <v>0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1</v>
      </c>
      <c r="BY350" s="7">
        <f>$D$252*$D$252*$D$252*$D$252*BY262*BY266*$G$269*$G$269</f>
        <v>1.0490542517420378E-5</v>
      </c>
      <c r="BZ350" s="7">
        <v>-2</v>
      </c>
      <c r="CA350" s="7">
        <v>0</v>
      </c>
      <c r="CB350" s="7">
        <v>1</v>
      </c>
      <c r="CC350" s="7">
        <v>0</v>
      </c>
      <c r="CD350" s="7">
        <v>0</v>
      </c>
      <c r="CE350" s="7">
        <v>0</v>
      </c>
      <c r="CF350" s="7">
        <v>0</v>
      </c>
      <c r="CG350" s="7">
        <v>0</v>
      </c>
      <c r="CH350" s="7">
        <v>0</v>
      </c>
      <c r="CI350" s="7">
        <v>0</v>
      </c>
      <c r="CJ350" s="7">
        <v>0</v>
      </c>
      <c r="CK350" s="7">
        <v>0</v>
      </c>
      <c r="CL350" s="7">
        <v>0</v>
      </c>
      <c r="CM350" s="7">
        <v>0</v>
      </c>
      <c r="CN350" s="7">
        <v>0</v>
      </c>
      <c r="CO350" s="7">
        <v>0</v>
      </c>
      <c r="CP350" s="7">
        <v>0</v>
      </c>
      <c r="CQ350" s="7">
        <v>0</v>
      </c>
      <c r="CR350" s="7">
        <v>0</v>
      </c>
      <c r="CS350" s="7">
        <v>0</v>
      </c>
      <c r="CT350" s="7">
        <v>0</v>
      </c>
      <c r="CU350" s="7">
        <v>0</v>
      </c>
      <c r="CV350" s="7">
        <v>0</v>
      </c>
      <c r="CW350" s="7">
        <v>0</v>
      </c>
      <c r="CX350" s="7">
        <v>0</v>
      </c>
      <c r="CY350" s="7">
        <v>0</v>
      </c>
      <c r="CZ350" s="7">
        <v>0</v>
      </c>
    </row>
    <row r="351" spans="2:104" x14ac:dyDescent="0.25">
      <c r="B351" s="2" t="s">
        <v>202</v>
      </c>
      <c r="C351" s="7">
        <v>0</v>
      </c>
      <c r="D351" s="7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>
        <v>0</v>
      </c>
      <c r="AT351" s="7">
        <v>0</v>
      </c>
      <c r="AU351" s="7">
        <v>0</v>
      </c>
      <c r="AV351" s="7">
        <v>0</v>
      </c>
      <c r="AW351" s="7">
        <v>0</v>
      </c>
      <c r="AX351" s="7">
        <v>0</v>
      </c>
      <c r="AY351" s="7">
        <v>0</v>
      </c>
      <c r="AZ351" s="7">
        <v>0</v>
      </c>
      <c r="BA351" s="7">
        <v>0</v>
      </c>
      <c r="BB351" s="7">
        <v>0</v>
      </c>
      <c r="BC351" s="7">
        <v>0</v>
      </c>
      <c r="BD351" s="7">
        <v>0</v>
      </c>
      <c r="BE351" s="7">
        <v>0</v>
      </c>
      <c r="BF351" s="7">
        <v>0</v>
      </c>
      <c r="BG351" s="7">
        <v>0</v>
      </c>
      <c r="BH351" s="7">
        <v>0</v>
      </c>
      <c r="BI351" s="7">
        <v>0</v>
      </c>
      <c r="BJ351" s="7">
        <v>0</v>
      </c>
      <c r="BK351" s="7">
        <v>0</v>
      </c>
      <c r="BL351" s="7">
        <v>0</v>
      </c>
      <c r="BM351" s="7">
        <v>0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f>BY264*BY260</f>
        <v>6.1599999999999967E-2</v>
      </c>
      <c r="BX351" s="7">
        <v>0</v>
      </c>
      <c r="BY351" s="7">
        <f>-2*BY264*BY260</f>
        <v>-0.12319999999999993</v>
      </c>
      <c r="BZ351" s="7">
        <v>1</v>
      </c>
      <c r="CA351" s="7">
        <f>BY264*BY260</f>
        <v>6.1599999999999967E-2</v>
      </c>
      <c r="CB351" s="7">
        <v>0</v>
      </c>
      <c r="CC351" s="7">
        <v>0</v>
      </c>
      <c r="CD351" s="7">
        <v>0</v>
      </c>
      <c r="CE351" s="7">
        <v>0</v>
      </c>
      <c r="CF351" s="7">
        <v>0</v>
      </c>
      <c r="CG351" s="7">
        <v>0</v>
      </c>
      <c r="CH351" s="7">
        <v>0</v>
      </c>
      <c r="CI351" s="7">
        <v>0</v>
      </c>
      <c r="CJ351" s="7">
        <v>0</v>
      </c>
      <c r="CK351" s="7">
        <v>0</v>
      </c>
      <c r="CL351" s="7">
        <v>0</v>
      </c>
      <c r="CM351" s="7">
        <v>0</v>
      </c>
      <c r="CN351" s="7">
        <v>0</v>
      </c>
      <c r="CO351" s="7">
        <v>0</v>
      </c>
      <c r="CP351" s="7">
        <v>0</v>
      </c>
      <c r="CQ351" s="7">
        <v>0</v>
      </c>
      <c r="CR351" s="7">
        <v>0</v>
      </c>
      <c r="CS351" s="7">
        <v>0</v>
      </c>
      <c r="CT351" s="7">
        <v>0</v>
      </c>
      <c r="CU351" s="7">
        <v>0</v>
      </c>
      <c r="CV351" s="7">
        <v>0</v>
      </c>
      <c r="CW351" s="7">
        <v>0</v>
      </c>
      <c r="CX351" s="7">
        <v>0</v>
      </c>
      <c r="CY351" s="7">
        <v>0</v>
      </c>
      <c r="CZ351" s="7">
        <v>0</v>
      </c>
    </row>
    <row r="352" spans="2:104" x14ac:dyDescent="0.25">
      <c r="B352" s="2" t="s">
        <v>203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  <c r="BB352" s="7">
        <v>0</v>
      </c>
      <c r="BC352" s="7">
        <v>0</v>
      </c>
      <c r="BD352" s="7">
        <v>0</v>
      </c>
      <c r="BE352" s="7">
        <v>0</v>
      </c>
      <c r="BF352" s="7">
        <v>0</v>
      </c>
      <c r="BG352" s="7">
        <v>0</v>
      </c>
      <c r="BH352" s="7">
        <v>0</v>
      </c>
      <c r="BI352" s="7">
        <v>0</v>
      </c>
      <c r="BJ352" s="7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7">
        <v>1</v>
      </c>
      <c r="CA352" s="7">
        <f>$D$252*$D$252*$D$252*$D$252*CA262*CA266*$G$269*$G$269</f>
        <v>1.0048076050032987E-5</v>
      </c>
      <c r="CB352" s="7">
        <v>-2</v>
      </c>
      <c r="CC352" s="7">
        <v>0</v>
      </c>
      <c r="CD352" s="7">
        <v>1</v>
      </c>
      <c r="CE352" s="7">
        <v>0</v>
      </c>
      <c r="CF352" s="7">
        <v>0</v>
      </c>
      <c r="CG352" s="7">
        <v>0</v>
      </c>
      <c r="CH352" s="7">
        <v>0</v>
      </c>
      <c r="CI352" s="7">
        <v>0</v>
      </c>
      <c r="CJ352" s="7">
        <v>0</v>
      </c>
      <c r="CK352" s="7">
        <v>0</v>
      </c>
      <c r="CL352" s="7">
        <v>0</v>
      </c>
      <c r="CM352" s="7">
        <v>0</v>
      </c>
      <c r="CN352" s="7">
        <v>0</v>
      </c>
      <c r="CO352" s="7">
        <v>0</v>
      </c>
      <c r="CP352" s="7">
        <v>0</v>
      </c>
      <c r="CQ352" s="7">
        <v>0</v>
      </c>
      <c r="CR352" s="7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</row>
    <row r="353" spans="2:104" x14ac:dyDescent="0.25">
      <c r="B353" s="2" t="s">
        <v>204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0</v>
      </c>
      <c r="BB353" s="7">
        <v>0</v>
      </c>
      <c r="BC353" s="7">
        <v>0</v>
      </c>
      <c r="BD353" s="7">
        <v>0</v>
      </c>
      <c r="BE353" s="7">
        <v>0</v>
      </c>
      <c r="BF353" s="7">
        <v>0</v>
      </c>
      <c r="BG353" s="7">
        <v>0</v>
      </c>
      <c r="BH353" s="7">
        <v>0</v>
      </c>
      <c r="BI353" s="7">
        <v>0</v>
      </c>
      <c r="BJ353" s="7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f>CA264*CA260</f>
        <v>5.361495105131172E-2</v>
      </c>
      <c r="BZ353" s="7">
        <v>0</v>
      </c>
      <c r="CA353" s="7">
        <f>-2*CA264*CA260</f>
        <v>-0.10722990210262344</v>
      </c>
      <c r="CB353" s="7">
        <v>1</v>
      </c>
      <c r="CC353" s="7">
        <f>CA264*CA260</f>
        <v>5.361495105131172E-2</v>
      </c>
      <c r="CD353" s="7">
        <v>0</v>
      </c>
      <c r="CE353" s="7">
        <v>0</v>
      </c>
      <c r="CF353" s="7">
        <v>0</v>
      </c>
      <c r="CG353" s="7">
        <v>0</v>
      </c>
      <c r="CH353" s="7">
        <v>0</v>
      </c>
      <c r="CI353" s="7">
        <v>0</v>
      </c>
      <c r="CJ353" s="7">
        <v>0</v>
      </c>
      <c r="CK353" s="7">
        <v>0</v>
      </c>
      <c r="CL353" s="7">
        <v>0</v>
      </c>
      <c r="CM353" s="7">
        <v>0</v>
      </c>
      <c r="CN353" s="7">
        <v>0</v>
      </c>
      <c r="CO353" s="7">
        <v>0</v>
      </c>
      <c r="CP353" s="7">
        <v>0</v>
      </c>
      <c r="CQ353" s="7">
        <v>0</v>
      </c>
      <c r="CR353" s="7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</row>
    <row r="354" spans="2:104" x14ac:dyDescent="0.25">
      <c r="B354" s="2" t="s">
        <v>205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>
        <v>0</v>
      </c>
      <c r="BA354" s="7">
        <v>0</v>
      </c>
      <c r="BB354" s="7">
        <v>0</v>
      </c>
      <c r="BC354" s="7">
        <v>0</v>
      </c>
      <c r="BD354" s="7">
        <v>0</v>
      </c>
      <c r="BE354" s="7">
        <v>0</v>
      </c>
      <c r="BF354" s="7">
        <v>0</v>
      </c>
      <c r="BG354" s="7">
        <v>0</v>
      </c>
      <c r="BH354" s="7">
        <v>0</v>
      </c>
      <c r="BI354" s="7">
        <v>0</v>
      </c>
      <c r="BJ354" s="7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7">
        <v>0</v>
      </c>
      <c r="CA354" s="7">
        <v>0</v>
      </c>
      <c r="CB354" s="7">
        <v>1</v>
      </c>
      <c r="CC354" s="7">
        <f>$D$252*$D$252*$D$252*$D$252*CC262*CC266*$G$269*$G$269</f>
        <v>9.5995946027933692E-6</v>
      </c>
      <c r="CD354" s="7">
        <v>-2</v>
      </c>
      <c r="CE354" s="7">
        <v>0</v>
      </c>
      <c r="CF354" s="7">
        <v>1</v>
      </c>
      <c r="CG354" s="7">
        <v>0</v>
      </c>
      <c r="CH354" s="7">
        <v>0</v>
      </c>
      <c r="CI354" s="7">
        <v>0</v>
      </c>
      <c r="CJ354" s="7">
        <v>0</v>
      </c>
      <c r="CK354" s="7">
        <v>0</v>
      </c>
      <c r="CL354" s="7">
        <v>0</v>
      </c>
      <c r="CM354" s="7">
        <v>0</v>
      </c>
      <c r="CN354" s="7">
        <v>0</v>
      </c>
      <c r="CO354" s="7">
        <v>0</v>
      </c>
      <c r="CP354" s="7">
        <v>0</v>
      </c>
      <c r="CQ354" s="7">
        <v>0</v>
      </c>
      <c r="CR354" s="7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</row>
    <row r="355" spans="2:104" x14ac:dyDescent="0.25">
      <c r="B355" s="2" t="s">
        <v>206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>
        <v>0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0</v>
      </c>
      <c r="BE355" s="7">
        <v>0</v>
      </c>
      <c r="BF355" s="7">
        <v>0</v>
      </c>
      <c r="BG355" s="7">
        <v>0</v>
      </c>
      <c r="BH355" s="7">
        <v>0</v>
      </c>
      <c r="BI355" s="7">
        <v>0</v>
      </c>
      <c r="BJ355" s="7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7">
        <v>0</v>
      </c>
      <c r="CA355" s="7">
        <f>CC264*CC260</f>
        <v>4.6369328703703715E-2</v>
      </c>
      <c r="CB355" s="7">
        <v>0</v>
      </c>
      <c r="CC355" s="7">
        <f>-2*CC264*CC260</f>
        <v>-9.2738657407407429E-2</v>
      </c>
      <c r="CD355" s="7">
        <v>1</v>
      </c>
      <c r="CE355" s="7">
        <f>CC264*CC260</f>
        <v>4.6369328703703715E-2</v>
      </c>
      <c r="CF355" s="7">
        <v>0</v>
      </c>
      <c r="CG355" s="7">
        <v>0</v>
      </c>
      <c r="CH355" s="7">
        <v>0</v>
      </c>
      <c r="CI355" s="7">
        <v>0</v>
      </c>
      <c r="CJ355" s="7">
        <v>0</v>
      </c>
      <c r="CK355" s="7">
        <v>0</v>
      </c>
      <c r="CL355" s="7">
        <v>0</v>
      </c>
      <c r="CM355" s="7">
        <v>0</v>
      </c>
      <c r="CN355" s="7">
        <v>0</v>
      </c>
      <c r="CO355" s="7">
        <v>0</v>
      </c>
      <c r="CP355" s="7">
        <v>0</v>
      </c>
      <c r="CQ355" s="7">
        <v>0</v>
      </c>
      <c r="CR355" s="7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</row>
    <row r="356" spans="2:104" x14ac:dyDescent="0.25">
      <c r="B356" s="2" t="s">
        <v>207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7">
        <v>0</v>
      </c>
      <c r="AS356" s="7">
        <v>0</v>
      </c>
      <c r="AT356" s="7">
        <v>0</v>
      </c>
      <c r="AU356" s="7">
        <v>0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0</v>
      </c>
      <c r="BE356" s="7">
        <v>0</v>
      </c>
      <c r="BF356" s="7">
        <v>0</v>
      </c>
      <c r="BG356" s="7">
        <v>0</v>
      </c>
      <c r="BH356" s="7">
        <v>0</v>
      </c>
      <c r="BI356" s="7">
        <v>0</v>
      </c>
      <c r="BJ356" s="7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7">
        <v>0</v>
      </c>
      <c r="CA356" s="7">
        <v>0</v>
      </c>
      <c r="CB356" s="7">
        <v>0</v>
      </c>
      <c r="CC356" s="7">
        <v>0</v>
      </c>
      <c r="CD356" s="7">
        <v>1</v>
      </c>
      <c r="CE356" s="7">
        <f>$D$252*$D$252*$D$252*$D$252*CE262*CE266*$G$269*$G$269</f>
        <v>9.1457470327965581E-6</v>
      </c>
      <c r="CF356" s="7">
        <v>-2</v>
      </c>
      <c r="CG356" s="7">
        <v>0</v>
      </c>
      <c r="CH356" s="7">
        <v>1</v>
      </c>
      <c r="CI356" s="7">
        <v>0</v>
      </c>
      <c r="CJ356" s="7">
        <v>0</v>
      </c>
      <c r="CK356" s="7">
        <v>0</v>
      </c>
      <c r="CL356" s="7">
        <v>0</v>
      </c>
      <c r="CM356" s="7">
        <v>0</v>
      </c>
      <c r="CN356" s="7">
        <v>0</v>
      </c>
      <c r="CO356" s="7">
        <v>0</v>
      </c>
      <c r="CP356" s="7">
        <v>0</v>
      </c>
      <c r="CQ356" s="7">
        <v>0</v>
      </c>
      <c r="CR356" s="7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</row>
    <row r="357" spans="2:104" x14ac:dyDescent="0.25">
      <c r="B357" s="2" t="s">
        <v>208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  <c r="BB357" s="7">
        <v>0</v>
      </c>
      <c r="BC357" s="7">
        <v>0</v>
      </c>
      <c r="BD357" s="7">
        <v>0</v>
      </c>
      <c r="BE357" s="7">
        <v>0</v>
      </c>
      <c r="BF357" s="7">
        <v>0</v>
      </c>
      <c r="BG357" s="7">
        <v>0</v>
      </c>
      <c r="BH357" s="7">
        <v>0</v>
      </c>
      <c r="BI357" s="7">
        <v>0</v>
      </c>
      <c r="BJ357" s="7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7">
        <v>0</v>
      </c>
      <c r="CA357" s="7">
        <v>0</v>
      </c>
      <c r="CB357" s="7">
        <v>0</v>
      </c>
      <c r="CC357" s="7">
        <f>CE264*CE260</f>
        <v>3.9826855468749985E-2</v>
      </c>
      <c r="CD357" s="7">
        <v>0</v>
      </c>
      <c r="CE357" s="7">
        <f>-2*CE264*CE260</f>
        <v>-7.9653710937499969E-2</v>
      </c>
      <c r="CF357" s="7">
        <v>1</v>
      </c>
      <c r="CG357" s="7">
        <f>CE264*CE260</f>
        <v>3.9826855468749985E-2</v>
      </c>
      <c r="CH357" s="7">
        <v>0</v>
      </c>
      <c r="CI357" s="7">
        <v>0</v>
      </c>
      <c r="CJ357" s="7">
        <v>0</v>
      </c>
      <c r="CK357" s="7">
        <v>0</v>
      </c>
      <c r="CL357" s="7">
        <v>0</v>
      </c>
      <c r="CM357" s="7">
        <v>0</v>
      </c>
      <c r="CN357" s="7">
        <v>0</v>
      </c>
      <c r="CO357" s="7">
        <v>0</v>
      </c>
      <c r="CP357" s="7">
        <v>0</v>
      </c>
      <c r="CQ357" s="7">
        <v>0</v>
      </c>
      <c r="CR357" s="7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</row>
    <row r="358" spans="2:104" x14ac:dyDescent="0.25">
      <c r="B358" s="2" t="s">
        <v>209</v>
      </c>
      <c r="C358" s="7">
        <v>0</v>
      </c>
      <c r="D358" s="7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0</v>
      </c>
      <c r="AT358" s="7">
        <v>0</v>
      </c>
      <c r="AU358" s="7">
        <v>0</v>
      </c>
      <c r="AV358" s="7">
        <v>0</v>
      </c>
      <c r="AW358" s="7">
        <v>0</v>
      </c>
      <c r="AX358" s="7">
        <v>0</v>
      </c>
      <c r="AY358" s="7">
        <v>0</v>
      </c>
      <c r="AZ358" s="7">
        <v>0</v>
      </c>
      <c r="BA358" s="7">
        <v>0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  <c r="BG358" s="7">
        <v>0</v>
      </c>
      <c r="BH358" s="7">
        <v>0</v>
      </c>
      <c r="BI358" s="7">
        <v>0</v>
      </c>
      <c r="BJ358" s="7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7">
        <v>0</v>
      </c>
      <c r="CA358" s="7">
        <v>0</v>
      </c>
      <c r="CB358" s="7">
        <v>0</v>
      </c>
      <c r="CC358" s="7">
        <v>0</v>
      </c>
      <c r="CD358" s="7">
        <v>0</v>
      </c>
      <c r="CE358" s="7">
        <v>0</v>
      </c>
      <c r="CF358" s="7">
        <v>1</v>
      </c>
      <c r="CG358" s="7">
        <f>$D$252*$D$252*$D$252*$D$252*CG262*CG266*$G$269*$G$269</f>
        <v>8.6872269459027629E-6</v>
      </c>
      <c r="CH358" s="7">
        <v>-2</v>
      </c>
      <c r="CI358" s="7">
        <v>0</v>
      </c>
      <c r="CJ358" s="7">
        <v>1</v>
      </c>
      <c r="CK358" s="7">
        <v>0</v>
      </c>
      <c r="CL358" s="7">
        <v>0</v>
      </c>
      <c r="CM358" s="7">
        <v>0</v>
      </c>
      <c r="CN358" s="7">
        <v>0</v>
      </c>
      <c r="CO358" s="7">
        <v>0</v>
      </c>
      <c r="CP358" s="7">
        <v>0</v>
      </c>
      <c r="CQ358" s="7">
        <v>0</v>
      </c>
      <c r="CR358" s="7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</row>
    <row r="359" spans="2:104" x14ac:dyDescent="0.25">
      <c r="B359" s="2" t="s">
        <v>210</v>
      </c>
      <c r="C359" s="7">
        <v>0</v>
      </c>
      <c r="D359" s="7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>
        <v>0</v>
      </c>
      <c r="AZ359" s="7">
        <v>0</v>
      </c>
      <c r="BA359" s="7">
        <v>0</v>
      </c>
      <c r="BB359" s="7">
        <v>0</v>
      </c>
      <c r="BC359" s="7">
        <v>0</v>
      </c>
      <c r="BD359" s="7">
        <v>0</v>
      </c>
      <c r="BE359" s="7">
        <v>0</v>
      </c>
      <c r="BF359" s="7">
        <v>0</v>
      </c>
      <c r="BG359" s="7">
        <v>0</v>
      </c>
      <c r="BH359" s="7">
        <v>0</v>
      </c>
      <c r="BI359" s="7">
        <v>0</v>
      </c>
      <c r="BJ359" s="7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7">
        <v>0</v>
      </c>
      <c r="CA359" s="7">
        <v>0</v>
      </c>
      <c r="CB359" s="7">
        <v>0</v>
      </c>
      <c r="CC359" s="7">
        <v>0</v>
      </c>
      <c r="CD359" s="7">
        <v>0</v>
      </c>
      <c r="CE359" s="7">
        <f>CG264*CG260</f>
        <v>3.3950617283950602E-2</v>
      </c>
      <c r="CF359" s="7">
        <v>0</v>
      </c>
      <c r="CG359" s="7">
        <f>-2*CG264*CG260</f>
        <v>-6.7901234567901203E-2</v>
      </c>
      <c r="CH359" s="7">
        <v>1</v>
      </c>
      <c r="CI359" s="7">
        <f>CG264*CG260</f>
        <v>3.3950617283950602E-2</v>
      </c>
      <c r="CJ359" s="7">
        <v>0</v>
      </c>
      <c r="CK359" s="7">
        <v>0</v>
      </c>
      <c r="CL359" s="7">
        <v>0</v>
      </c>
      <c r="CM359" s="7">
        <v>0</v>
      </c>
      <c r="CN359" s="7">
        <v>0</v>
      </c>
      <c r="CO359" s="7">
        <v>0</v>
      </c>
      <c r="CP359" s="7">
        <v>0</v>
      </c>
      <c r="CQ359" s="7">
        <v>0</v>
      </c>
      <c r="CR359" s="7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</row>
    <row r="360" spans="2:104" x14ac:dyDescent="0.25">
      <c r="B360" s="2" t="s">
        <v>211</v>
      </c>
      <c r="C360" s="7">
        <v>0</v>
      </c>
      <c r="D360" s="7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0</v>
      </c>
      <c r="BA360" s="7">
        <v>0</v>
      </c>
      <c r="BB360" s="7">
        <v>0</v>
      </c>
      <c r="BC360" s="7">
        <v>0</v>
      </c>
      <c r="BD360" s="7">
        <v>0</v>
      </c>
      <c r="BE360" s="7">
        <v>0</v>
      </c>
      <c r="BF360" s="7">
        <v>0</v>
      </c>
      <c r="BG360" s="7">
        <v>0</v>
      </c>
      <c r="BH360" s="7">
        <v>0</v>
      </c>
      <c r="BI360" s="7">
        <v>0</v>
      </c>
      <c r="BJ360" s="7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7">
        <v>0</v>
      </c>
      <c r="CA360" s="7">
        <v>0</v>
      </c>
      <c r="CB360" s="7">
        <v>0</v>
      </c>
      <c r="CC360" s="7">
        <v>0</v>
      </c>
      <c r="CD360" s="7">
        <v>0</v>
      </c>
      <c r="CE360" s="7">
        <v>0</v>
      </c>
      <c r="CF360" s="7">
        <v>0</v>
      </c>
      <c r="CG360" s="7">
        <v>0</v>
      </c>
      <c r="CH360" s="7">
        <v>1</v>
      </c>
      <c r="CI360" s="7">
        <f>$D$252*$D$252*$D$252*$D$252*CI262*CI266*$G$269*$G$269</f>
        <v>8.2247726967373638E-6</v>
      </c>
      <c r="CJ360" s="7">
        <v>-2</v>
      </c>
      <c r="CK360" s="7">
        <v>0</v>
      </c>
      <c r="CL360" s="7">
        <v>1</v>
      </c>
      <c r="CM360" s="7">
        <v>0</v>
      </c>
      <c r="CN360" s="7">
        <v>0</v>
      </c>
      <c r="CO360" s="7">
        <v>0</v>
      </c>
      <c r="CP360" s="7">
        <v>0</v>
      </c>
      <c r="CQ360" s="7">
        <v>0</v>
      </c>
      <c r="CR360" s="7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</row>
    <row r="361" spans="2:104" x14ac:dyDescent="0.25">
      <c r="B361" s="2" t="s">
        <v>212</v>
      </c>
      <c r="C361" s="7">
        <v>0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0</v>
      </c>
      <c r="BF361" s="7">
        <v>0</v>
      </c>
      <c r="BG361" s="7">
        <v>0</v>
      </c>
      <c r="BH361" s="7">
        <v>0</v>
      </c>
      <c r="BI361" s="7">
        <v>0</v>
      </c>
      <c r="BJ361" s="7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7">
        <v>0</v>
      </c>
      <c r="CA361" s="7">
        <v>0</v>
      </c>
      <c r="CB361" s="7">
        <v>0</v>
      </c>
      <c r="CC361" s="7">
        <v>0</v>
      </c>
      <c r="CD361" s="7">
        <v>0</v>
      </c>
      <c r="CE361" s="7">
        <v>0</v>
      </c>
      <c r="CF361" s="7">
        <v>0</v>
      </c>
      <c r="CG361" s="7">
        <f>CI264*CI260</f>
        <v>2.8703208188657403E-2</v>
      </c>
      <c r="CH361" s="7">
        <v>0</v>
      </c>
      <c r="CI361" s="7">
        <f>-2*CI264*CI260</f>
        <v>-5.7406416377314806E-2</v>
      </c>
      <c r="CJ361" s="7">
        <v>1</v>
      </c>
      <c r="CK361" s="7">
        <f>CI264*CI260</f>
        <v>2.8703208188657403E-2</v>
      </c>
      <c r="CL361" s="7">
        <v>0</v>
      </c>
      <c r="CM361" s="7">
        <v>0</v>
      </c>
      <c r="CN361" s="7">
        <v>0</v>
      </c>
      <c r="CO361" s="7">
        <v>0</v>
      </c>
      <c r="CP361" s="7">
        <v>0</v>
      </c>
      <c r="CQ361" s="7">
        <v>0</v>
      </c>
      <c r="CR361" s="7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</row>
    <row r="362" spans="2:104" x14ac:dyDescent="0.25">
      <c r="B362" s="2" t="s">
        <v>213</v>
      </c>
      <c r="C362" s="7">
        <v>0</v>
      </c>
      <c r="D362" s="7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  <c r="BG362" s="7">
        <v>0</v>
      </c>
      <c r="BH362" s="7">
        <v>0</v>
      </c>
      <c r="BI362" s="7">
        <v>0</v>
      </c>
      <c r="BJ362" s="7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7">
        <v>0</v>
      </c>
      <c r="CA362" s="7">
        <v>0</v>
      </c>
      <c r="CB362" s="7">
        <v>0</v>
      </c>
      <c r="CC362" s="7">
        <v>0</v>
      </c>
      <c r="CD362" s="7">
        <v>0</v>
      </c>
      <c r="CE362" s="7">
        <v>0</v>
      </c>
      <c r="CF362" s="7">
        <v>0</v>
      </c>
      <c r="CG362" s="7">
        <v>0</v>
      </c>
      <c r="CH362" s="7">
        <v>0</v>
      </c>
      <c r="CI362" s="7">
        <v>0</v>
      </c>
      <c r="CJ362" s="7">
        <v>1</v>
      </c>
      <c r="CK362" s="7">
        <f>$D$252*$D$252*$D$252*$D$252*CK262*CK266*$G$269*$G$269</f>
        <v>7.7591673886909172E-6</v>
      </c>
      <c r="CL362" s="7">
        <v>-2</v>
      </c>
      <c r="CM362" s="7">
        <v>0</v>
      </c>
      <c r="CN362" s="7">
        <v>1</v>
      </c>
      <c r="CO362" s="7">
        <v>0</v>
      </c>
      <c r="CP362" s="7">
        <v>0</v>
      </c>
      <c r="CQ362" s="7">
        <v>0</v>
      </c>
      <c r="CR362" s="7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</row>
    <row r="363" spans="2:104" x14ac:dyDescent="0.25">
      <c r="B363" s="2" t="s">
        <v>214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7">
        <v>0</v>
      </c>
      <c r="AS363" s="7">
        <v>0</v>
      </c>
      <c r="AT363" s="7">
        <v>0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0</v>
      </c>
      <c r="BC363" s="7">
        <v>0</v>
      </c>
      <c r="BD363" s="7">
        <v>0</v>
      </c>
      <c r="BE363" s="7">
        <v>0</v>
      </c>
      <c r="BF363" s="7">
        <v>0</v>
      </c>
      <c r="BG363" s="7">
        <v>0</v>
      </c>
      <c r="BH363" s="7">
        <v>0</v>
      </c>
      <c r="BI363" s="7">
        <v>0</v>
      </c>
      <c r="BJ363" s="7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7">
        <v>0</v>
      </c>
      <c r="CA363" s="7">
        <v>0</v>
      </c>
      <c r="CB363" s="7">
        <v>0</v>
      </c>
      <c r="CC363" s="7">
        <v>0</v>
      </c>
      <c r="CD363" s="7">
        <v>0</v>
      </c>
      <c r="CE363" s="7">
        <v>0</v>
      </c>
      <c r="CF363" s="7">
        <v>0</v>
      </c>
      <c r="CG363" s="7">
        <v>0</v>
      </c>
      <c r="CH363" s="7">
        <v>0</v>
      </c>
      <c r="CI363" s="7">
        <f>CK264*CK260</f>
        <v>2.4046874999999981E-2</v>
      </c>
      <c r="CJ363" s="7">
        <v>0</v>
      </c>
      <c r="CK363" s="7">
        <f>-2*CK264*CK260</f>
        <v>-4.8093749999999963E-2</v>
      </c>
      <c r="CL363" s="7">
        <v>1</v>
      </c>
      <c r="CM363" s="7">
        <f>CK264*CK260</f>
        <v>2.4046874999999981E-2</v>
      </c>
      <c r="CN363" s="7">
        <v>0</v>
      </c>
      <c r="CO363" s="7">
        <v>0</v>
      </c>
      <c r="CP363" s="7">
        <v>0</v>
      </c>
      <c r="CQ363" s="7">
        <v>0</v>
      </c>
      <c r="CR363" s="7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</row>
    <row r="364" spans="2:104" x14ac:dyDescent="0.25">
      <c r="B364" s="2" t="s">
        <v>215</v>
      </c>
      <c r="C364" s="7">
        <v>0</v>
      </c>
      <c r="D364" s="7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  <c r="BB364" s="7">
        <v>0</v>
      </c>
      <c r="BC364" s="7">
        <v>0</v>
      </c>
      <c r="BD364" s="7">
        <v>0</v>
      </c>
      <c r="BE364" s="7">
        <v>0</v>
      </c>
      <c r="BF364" s="7">
        <v>0</v>
      </c>
      <c r="BG364" s="7">
        <v>0</v>
      </c>
      <c r="BH364" s="7">
        <v>0</v>
      </c>
      <c r="BI364" s="7">
        <v>0</v>
      </c>
      <c r="BJ364" s="7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7">
        <v>0</v>
      </c>
      <c r="CA364" s="7">
        <v>0</v>
      </c>
      <c r="CB364" s="7">
        <v>0</v>
      </c>
      <c r="CC364" s="7">
        <v>0</v>
      </c>
      <c r="CD364" s="7">
        <v>0</v>
      </c>
      <c r="CE364" s="7">
        <v>0</v>
      </c>
      <c r="CF364" s="7">
        <v>0</v>
      </c>
      <c r="CG364" s="7">
        <v>0</v>
      </c>
      <c r="CH364" s="7">
        <v>0</v>
      </c>
      <c r="CI364" s="7">
        <v>0</v>
      </c>
      <c r="CJ364" s="7">
        <v>0</v>
      </c>
      <c r="CK364" s="7">
        <v>0</v>
      </c>
      <c r="CL364" s="7">
        <v>1</v>
      </c>
      <c r="CM364" s="7">
        <f>$D$252*$D$252*$D$252*$D$252*CM262*CM266*$G$269*$G$269</f>
        <v>7.291238873919154E-6</v>
      </c>
      <c r="CN364" s="7">
        <v>-2</v>
      </c>
      <c r="CO364" s="7">
        <v>0</v>
      </c>
      <c r="CP364" s="7">
        <v>1</v>
      </c>
      <c r="CQ364" s="7">
        <v>0</v>
      </c>
      <c r="CR364" s="7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</row>
    <row r="365" spans="2:104" x14ac:dyDescent="0.25">
      <c r="B365" s="2" t="s">
        <v>216</v>
      </c>
      <c r="C365" s="7">
        <v>0</v>
      </c>
      <c r="D365" s="7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>
        <v>0</v>
      </c>
      <c r="AU365" s="7">
        <v>0</v>
      </c>
      <c r="AV365" s="7">
        <v>0</v>
      </c>
      <c r="AW365" s="7">
        <v>0</v>
      </c>
      <c r="AX365" s="7">
        <v>0</v>
      </c>
      <c r="AY365" s="7">
        <v>0</v>
      </c>
      <c r="AZ365" s="7">
        <v>0</v>
      </c>
      <c r="BA365" s="7">
        <v>0</v>
      </c>
      <c r="BB365" s="7">
        <v>0</v>
      </c>
      <c r="BC365" s="7">
        <v>0</v>
      </c>
      <c r="BD365" s="7">
        <v>0</v>
      </c>
      <c r="BE365" s="7">
        <v>0</v>
      </c>
      <c r="BF365" s="7">
        <v>0</v>
      </c>
      <c r="BG365" s="7">
        <v>0</v>
      </c>
      <c r="BH365" s="7">
        <v>0</v>
      </c>
      <c r="BI365" s="7">
        <v>0</v>
      </c>
      <c r="BJ365" s="7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7">
        <v>0</v>
      </c>
      <c r="CA365" s="7">
        <v>0</v>
      </c>
      <c r="CB365" s="7">
        <v>0</v>
      </c>
      <c r="CC365" s="7">
        <v>0</v>
      </c>
      <c r="CD365" s="7">
        <v>0</v>
      </c>
      <c r="CE365" s="7">
        <v>0</v>
      </c>
      <c r="CF365" s="7">
        <v>0</v>
      </c>
      <c r="CG365" s="7">
        <v>0</v>
      </c>
      <c r="CH365" s="7">
        <v>0</v>
      </c>
      <c r="CI365" s="7">
        <v>0</v>
      </c>
      <c r="CJ365" s="7">
        <v>0</v>
      </c>
      <c r="CK365" s="7">
        <f>CM264*CM260</f>
        <v>1.9943661988811708E-2</v>
      </c>
      <c r="CL365" s="7">
        <v>0</v>
      </c>
      <c r="CM365" s="7">
        <f>-2*CM264*CM260</f>
        <v>-3.9887323977623415E-2</v>
      </c>
      <c r="CN365" s="7">
        <v>1</v>
      </c>
      <c r="CO365" s="7">
        <f>CM264*CM260</f>
        <v>1.9943661988811708E-2</v>
      </c>
      <c r="CP365" s="7">
        <v>0</v>
      </c>
      <c r="CQ365" s="7">
        <v>0</v>
      </c>
      <c r="CR365" s="7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</row>
    <row r="366" spans="2:104" x14ac:dyDescent="0.25">
      <c r="B366" s="2" t="s">
        <v>217</v>
      </c>
      <c r="C366" s="7">
        <v>0</v>
      </c>
      <c r="D366" s="7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0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  <c r="BG366" s="7">
        <v>0</v>
      </c>
      <c r="BH366" s="7">
        <v>0</v>
      </c>
      <c r="BI366" s="7">
        <v>0</v>
      </c>
      <c r="BJ366" s="7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7">
        <v>0</v>
      </c>
      <c r="CA366" s="7">
        <v>0</v>
      </c>
      <c r="CB366" s="7">
        <v>0</v>
      </c>
      <c r="CC366" s="7">
        <v>0</v>
      </c>
      <c r="CD366" s="7">
        <v>0</v>
      </c>
      <c r="CE366" s="7">
        <v>0</v>
      </c>
      <c r="CF366" s="7">
        <v>0</v>
      </c>
      <c r="CG366" s="7">
        <v>0</v>
      </c>
      <c r="CH366" s="7">
        <v>0</v>
      </c>
      <c r="CI366" s="7">
        <v>0</v>
      </c>
      <c r="CJ366" s="7">
        <v>0</v>
      </c>
      <c r="CK366" s="7">
        <v>0</v>
      </c>
      <c r="CL366" s="7">
        <v>0</v>
      </c>
      <c r="CM366" s="7">
        <v>0</v>
      </c>
      <c r="CN366" s="7">
        <v>1</v>
      </c>
      <c r="CO366" s="7">
        <f>$D$252*$D$252*$D$252*$D$252*CO262*CO266*$G$269*$G$269</f>
        <v>6.8218597533429821E-6</v>
      </c>
      <c r="CP366" s="7">
        <v>-2</v>
      </c>
      <c r="CQ366" s="7">
        <v>0</v>
      </c>
      <c r="CR366" s="7">
        <v>1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</row>
    <row r="367" spans="2:104" x14ac:dyDescent="0.25">
      <c r="B367" s="2" t="s">
        <v>218</v>
      </c>
      <c r="C367" s="7">
        <v>0</v>
      </c>
      <c r="D367" s="7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>
        <v>0</v>
      </c>
      <c r="BA367" s="7">
        <v>0</v>
      </c>
      <c r="BB367" s="7">
        <v>0</v>
      </c>
      <c r="BC367" s="7">
        <v>0</v>
      </c>
      <c r="BD367" s="7">
        <v>0</v>
      </c>
      <c r="BE367" s="7">
        <v>0</v>
      </c>
      <c r="BF367" s="7">
        <v>0</v>
      </c>
      <c r="BG367" s="7">
        <v>0</v>
      </c>
      <c r="BH367" s="7">
        <v>0</v>
      </c>
      <c r="BI367" s="7">
        <v>0</v>
      </c>
      <c r="BJ367" s="7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7">
        <v>0</v>
      </c>
      <c r="CA367" s="7">
        <v>0</v>
      </c>
      <c r="CB367" s="7">
        <v>0</v>
      </c>
      <c r="CC367" s="7">
        <v>0</v>
      </c>
      <c r="CD367" s="7">
        <v>0</v>
      </c>
      <c r="CE367" s="7">
        <v>0</v>
      </c>
      <c r="CF367" s="7">
        <v>0</v>
      </c>
      <c r="CG367" s="7">
        <v>0</v>
      </c>
      <c r="CH367" s="7">
        <v>0</v>
      </c>
      <c r="CI367" s="7">
        <v>0</v>
      </c>
      <c r="CJ367" s="7">
        <v>0</v>
      </c>
      <c r="CK367" s="7">
        <v>0</v>
      </c>
      <c r="CL367" s="7">
        <v>0</v>
      </c>
      <c r="CM367" s="7">
        <f>CO264*CO260</f>
        <v>1.6355555555555547E-2</v>
      </c>
      <c r="CN367" s="7">
        <v>0</v>
      </c>
      <c r="CO367" s="7">
        <f>-2*CO264*CO260</f>
        <v>-3.2711111111111094E-2</v>
      </c>
      <c r="CP367" s="7">
        <v>1</v>
      </c>
      <c r="CQ367" s="7">
        <f>CO264*CO260</f>
        <v>1.6355555555555547E-2</v>
      </c>
      <c r="CR367" s="7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</row>
    <row r="368" spans="2:104" x14ac:dyDescent="0.25">
      <c r="B368" s="2" t="s">
        <v>219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7">
        <v>0</v>
      </c>
      <c r="AS368" s="7">
        <v>0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0</v>
      </c>
      <c r="BD368" s="7">
        <v>0</v>
      </c>
      <c r="BE368" s="7">
        <v>0</v>
      </c>
      <c r="BF368" s="7">
        <v>0</v>
      </c>
      <c r="BG368" s="7">
        <v>0</v>
      </c>
      <c r="BH368" s="7">
        <v>0</v>
      </c>
      <c r="BI368" s="7">
        <v>0</v>
      </c>
      <c r="BJ368" s="7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7">
        <v>0</v>
      </c>
      <c r="CA368" s="7">
        <v>0</v>
      </c>
      <c r="CB368" s="7">
        <v>0</v>
      </c>
      <c r="CC368" s="7">
        <v>0</v>
      </c>
      <c r="CD368" s="7">
        <v>0</v>
      </c>
      <c r="CE368" s="7">
        <v>0</v>
      </c>
      <c r="CF368" s="7">
        <v>0</v>
      </c>
      <c r="CG368" s="7">
        <v>0</v>
      </c>
      <c r="CH368" s="7">
        <v>0</v>
      </c>
      <c r="CI368" s="7">
        <v>0</v>
      </c>
      <c r="CJ368" s="7">
        <v>0</v>
      </c>
      <c r="CK368" s="7">
        <v>0</v>
      </c>
      <c r="CL368" s="7">
        <v>0</v>
      </c>
      <c r="CM368" s="7">
        <v>0</v>
      </c>
      <c r="CN368" s="7">
        <v>0</v>
      </c>
      <c r="CO368" s="7">
        <v>0</v>
      </c>
      <c r="CP368" s="7">
        <v>1</v>
      </c>
      <c r="CQ368" s="7">
        <f>$D$252*$D$252*$D$252*$D$252*CQ262*CQ266*$G$269*$G$269</f>
        <v>6.3519473766484783E-6</v>
      </c>
      <c r="CR368" s="7">
        <v>-2</v>
      </c>
      <c r="CS368" s="7">
        <v>0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</row>
    <row r="369" spans="2:104" x14ac:dyDescent="0.25">
      <c r="B369" s="2" t="s">
        <v>220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7">
        <v>0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0</v>
      </c>
      <c r="BA369" s="7">
        <v>0</v>
      </c>
      <c r="BB369" s="7">
        <v>0</v>
      </c>
      <c r="BC369" s="7">
        <v>0</v>
      </c>
      <c r="BD369" s="7">
        <v>0</v>
      </c>
      <c r="BE369" s="7">
        <v>0</v>
      </c>
      <c r="BF369" s="7">
        <v>0</v>
      </c>
      <c r="BG369" s="7">
        <v>0</v>
      </c>
      <c r="BH369" s="7">
        <v>0</v>
      </c>
      <c r="BI369" s="7">
        <v>0</v>
      </c>
      <c r="BJ369" s="7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7">
        <v>0</v>
      </c>
      <c r="CA369" s="7">
        <v>0</v>
      </c>
      <c r="CB369" s="7">
        <v>0</v>
      </c>
      <c r="CC369" s="7">
        <v>0</v>
      </c>
      <c r="CD369" s="7">
        <v>0</v>
      </c>
      <c r="CE369" s="7">
        <v>0</v>
      </c>
      <c r="CF369" s="7">
        <v>0</v>
      </c>
      <c r="CG369" s="7">
        <v>0</v>
      </c>
      <c r="CH369" s="7">
        <v>0</v>
      </c>
      <c r="CI369" s="7">
        <v>0</v>
      </c>
      <c r="CJ369" s="7">
        <v>0</v>
      </c>
      <c r="CK369" s="7">
        <v>0</v>
      </c>
      <c r="CL369" s="7">
        <v>0</v>
      </c>
      <c r="CM369" s="7">
        <v>0</v>
      </c>
      <c r="CN369" s="7">
        <v>0</v>
      </c>
      <c r="CO369" s="7">
        <f>CQ264*CQ260</f>
        <v>1.324462890625E-2</v>
      </c>
      <c r="CP369" s="7">
        <v>0</v>
      </c>
      <c r="CQ369" s="7">
        <f>-2*CQ264*CQ260</f>
        <v>-2.64892578125E-2</v>
      </c>
      <c r="CR369" s="7">
        <v>1</v>
      </c>
      <c r="CS369" s="7">
        <f>CQ264*CQ260</f>
        <v>1.324462890625E-2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</row>
    <row r="370" spans="2:104" x14ac:dyDescent="0.25">
      <c r="B370" s="2" t="s">
        <v>221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0</v>
      </c>
      <c r="BF370" s="7">
        <v>0</v>
      </c>
      <c r="BG370" s="7">
        <v>0</v>
      </c>
      <c r="BH370" s="7">
        <v>0</v>
      </c>
      <c r="BI370" s="7">
        <v>0</v>
      </c>
      <c r="BJ370" s="7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7">
        <v>0</v>
      </c>
      <c r="CA370" s="7">
        <v>0</v>
      </c>
      <c r="CB370" s="7">
        <v>0</v>
      </c>
      <c r="CC370" s="7">
        <v>0</v>
      </c>
      <c r="CD370" s="7">
        <v>0</v>
      </c>
      <c r="CE370" s="7">
        <v>0</v>
      </c>
      <c r="CF370" s="7">
        <v>0</v>
      </c>
      <c r="CG370" s="7">
        <v>0</v>
      </c>
      <c r="CH370" s="7">
        <v>0</v>
      </c>
      <c r="CI370" s="7">
        <v>0</v>
      </c>
      <c r="CJ370" s="7">
        <v>0</v>
      </c>
      <c r="CK370" s="7">
        <v>0</v>
      </c>
      <c r="CL370" s="7">
        <v>0</v>
      </c>
      <c r="CM370" s="7">
        <v>0</v>
      </c>
      <c r="CN370" s="7">
        <v>0</v>
      </c>
      <c r="CO370" s="7">
        <v>0</v>
      </c>
      <c r="CP370" s="7">
        <v>0</v>
      </c>
      <c r="CQ370" s="7">
        <v>0</v>
      </c>
      <c r="CR370" s="7">
        <v>1</v>
      </c>
      <c r="CS370" s="7">
        <f>$D$252*$D$252*$D$252*$D$252*CS262*CS266*$G$269*$G$269</f>
        <v>5.8824638422868985E-6</v>
      </c>
      <c r="CT370" s="7">
        <v>-2</v>
      </c>
      <c r="CU370" s="7">
        <v>0</v>
      </c>
      <c r="CV370" s="7">
        <v>1</v>
      </c>
      <c r="CW370" s="7">
        <v>0</v>
      </c>
      <c r="CX370" s="7">
        <v>0</v>
      </c>
      <c r="CY370" s="7">
        <v>0</v>
      </c>
      <c r="CZ370" s="7">
        <v>0</v>
      </c>
    </row>
    <row r="371" spans="2:104" x14ac:dyDescent="0.25">
      <c r="B371" s="2" t="s">
        <v>222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0</v>
      </c>
      <c r="BF371" s="7">
        <v>0</v>
      </c>
      <c r="BG371" s="7">
        <v>0</v>
      </c>
      <c r="BH371" s="7">
        <v>0</v>
      </c>
      <c r="BI371" s="7">
        <v>0</v>
      </c>
      <c r="BJ371" s="7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7">
        <v>0</v>
      </c>
      <c r="CA371" s="7">
        <v>0</v>
      </c>
      <c r="CB371" s="7">
        <v>0</v>
      </c>
      <c r="CC371" s="7">
        <v>0</v>
      </c>
      <c r="CD371" s="7">
        <v>0</v>
      </c>
      <c r="CE371" s="7">
        <v>0</v>
      </c>
      <c r="CF371" s="7">
        <v>0</v>
      </c>
      <c r="CG371" s="7">
        <v>0</v>
      </c>
      <c r="CH371" s="7">
        <v>0</v>
      </c>
      <c r="CI371" s="7">
        <v>0</v>
      </c>
      <c r="CJ371" s="7">
        <v>0</v>
      </c>
      <c r="CK371" s="7">
        <v>0</v>
      </c>
      <c r="CL371" s="7">
        <v>0</v>
      </c>
      <c r="CM371" s="7">
        <v>0</v>
      </c>
      <c r="CN371" s="7">
        <v>0</v>
      </c>
      <c r="CO371" s="7">
        <v>0</v>
      </c>
      <c r="CP371" s="7">
        <v>0</v>
      </c>
      <c r="CQ371" s="7">
        <f>CS264*CS260</f>
        <v>1.0573186728395056E-2</v>
      </c>
      <c r="CR371" s="7">
        <v>0</v>
      </c>
      <c r="CS371" s="7">
        <f>-2*CS264*CS260</f>
        <v>-2.1146373456790112E-2</v>
      </c>
      <c r="CT371" s="7">
        <v>1</v>
      </c>
      <c r="CU371" s="7">
        <f>CS264*CS260</f>
        <v>1.0573186728395056E-2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</row>
    <row r="372" spans="2:104" x14ac:dyDescent="0.25">
      <c r="B372" s="2" t="s">
        <v>223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  <c r="BB372" s="7">
        <v>0</v>
      </c>
      <c r="BC372" s="7">
        <v>0</v>
      </c>
      <c r="BD372" s="7">
        <v>0</v>
      </c>
      <c r="BE372" s="7">
        <v>0</v>
      </c>
      <c r="BF372" s="7">
        <v>0</v>
      </c>
      <c r="BG372" s="7">
        <v>0</v>
      </c>
      <c r="BH372" s="7">
        <v>0</v>
      </c>
      <c r="BI372" s="7">
        <v>0</v>
      </c>
      <c r="BJ372" s="7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7">
        <v>0</v>
      </c>
      <c r="CA372" s="7">
        <v>0</v>
      </c>
      <c r="CB372" s="7">
        <v>0</v>
      </c>
      <c r="CC372" s="7">
        <v>0</v>
      </c>
      <c r="CD372" s="7">
        <v>0</v>
      </c>
      <c r="CE372" s="7">
        <v>0</v>
      </c>
      <c r="CF372" s="7">
        <v>0</v>
      </c>
      <c r="CG372" s="7">
        <v>0</v>
      </c>
      <c r="CH372" s="7">
        <v>0</v>
      </c>
      <c r="CI372" s="7">
        <v>0</v>
      </c>
      <c r="CJ372" s="7">
        <v>0</v>
      </c>
      <c r="CK372" s="7">
        <v>0</v>
      </c>
      <c r="CL372" s="7">
        <v>0</v>
      </c>
      <c r="CM372" s="7">
        <v>0</v>
      </c>
      <c r="CN372" s="7">
        <v>0</v>
      </c>
      <c r="CO372" s="7">
        <v>0</v>
      </c>
      <c r="CP372" s="7">
        <v>0</v>
      </c>
      <c r="CQ372" s="7">
        <v>0</v>
      </c>
      <c r="CR372" s="7">
        <v>0</v>
      </c>
      <c r="CS372" s="7">
        <v>0</v>
      </c>
      <c r="CT372" s="7">
        <v>1</v>
      </c>
      <c r="CU372" s="7">
        <f>$D$252*$D$252*$D$252*$D$252*CU262*CU266*$G$269*$G$269</f>
        <v>5.4144159974746702E-6</v>
      </c>
      <c r="CV372" s="7">
        <v>-2</v>
      </c>
      <c r="CW372" s="7">
        <v>0</v>
      </c>
      <c r="CX372" s="7">
        <v>1</v>
      </c>
      <c r="CY372" s="7">
        <v>0</v>
      </c>
      <c r="CZ372" s="7">
        <v>0</v>
      </c>
    </row>
    <row r="373" spans="2:104" x14ac:dyDescent="0.25">
      <c r="B373" s="2" t="s">
        <v>224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  <c r="BG373" s="7">
        <v>0</v>
      </c>
      <c r="BH373" s="7">
        <v>0</v>
      </c>
      <c r="BI373" s="7">
        <v>0</v>
      </c>
      <c r="BJ373" s="7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7">
        <v>0</v>
      </c>
      <c r="CA373" s="7">
        <v>0</v>
      </c>
      <c r="CB373" s="7">
        <v>0</v>
      </c>
      <c r="CC373" s="7">
        <v>0</v>
      </c>
      <c r="CD373" s="7">
        <v>0</v>
      </c>
      <c r="CE373" s="7">
        <v>0</v>
      </c>
      <c r="CF373" s="7">
        <v>0</v>
      </c>
      <c r="CG373" s="7">
        <v>0</v>
      </c>
      <c r="CH373" s="7">
        <v>0</v>
      </c>
      <c r="CI373" s="7">
        <v>0</v>
      </c>
      <c r="CJ373" s="7">
        <v>0</v>
      </c>
      <c r="CK373" s="7">
        <v>0</v>
      </c>
      <c r="CL373" s="7">
        <v>0</v>
      </c>
      <c r="CM373" s="7">
        <v>0</v>
      </c>
      <c r="CN373" s="7">
        <v>0</v>
      </c>
      <c r="CO373" s="7">
        <v>0</v>
      </c>
      <c r="CP373" s="7">
        <v>0</v>
      </c>
      <c r="CQ373" s="7">
        <v>0</v>
      </c>
      <c r="CR373" s="7">
        <v>0</v>
      </c>
      <c r="CS373" s="7">
        <f>CU264*CU260</f>
        <v>8.3039098668981504E-3</v>
      </c>
      <c r="CT373" s="7">
        <v>0</v>
      </c>
      <c r="CU373" s="7">
        <f>-2*CU264*CU260</f>
        <v>-1.6607819733796301E-2</v>
      </c>
      <c r="CV373" s="7">
        <v>1</v>
      </c>
      <c r="CW373" s="7">
        <f>CU264*CU260</f>
        <v>8.3039098668981504E-3</v>
      </c>
      <c r="CX373" s="7">
        <v>0</v>
      </c>
      <c r="CY373" s="7">
        <v>0</v>
      </c>
      <c r="CZ373" s="7">
        <v>0</v>
      </c>
    </row>
    <row r="374" spans="2:104" x14ac:dyDescent="0.25">
      <c r="B374" s="2" t="s">
        <v>225</v>
      </c>
      <c r="C374" s="7">
        <v>0</v>
      </c>
      <c r="D374" s="7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7">
        <v>0</v>
      </c>
      <c r="AS374" s="7">
        <v>0</v>
      </c>
      <c r="AT374" s="7">
        <v>0</v>
      </c>
      <c r="AU374" s="7">
        <v>0</v>
      </c>
      <c r="AV374" s="7">
        <v>0</v>
      </c>
      <c r="AW374" s="7">
        <v>0</v>
      </c>
      <c r="AX374" s="7">
        <v>0</v>
      </c>
      <c r="AY374" s="7">
        <v>0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  <c r="BG374" s="7">
        <v>0</v>
      </c>
      <c r="BH374" s="7">
        <v>0</v>
      </c>
      <c r="BI374" s="7">
        <v>0</v>
      </c>
      <c r="BJ374" s="7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7">
        <v>0</v>
      </c>
      <c r="CA374" s="7">
        <v>0</v>
      </c>
      <c r="CB374" s="7">
        <v>0</v>
      </c>
      <c r="CC374" s="7">
        <v>0</v>
      </c>
      <c r="CD374" s="7">
        <v>0</v>
      </c>
      <c r="CE374" s="7">
        <v>0</v>
      </c>
      <c r="CF374" s="7">
        <v>0</v>
      </c>
      <c r="CG374" s="7">
        <v>0</v>
      </c>
      <c r="CH374" s="7">
        <v>0</v>
      </c>
      <c r="CI374" s="7">
        <v>0</v>
      </c>
      <c r="CJ374" s="7">
        <v>0</v>
      </c>
      <c r="CK374" s="7">
        <v>0</v>
      </c>
      <c r="CL374" s="7">
        <v>0</v>
      </c>
      <c r="CM374" s="7">
        <v>0</v>
      </c>
      <c r="CN374" s="7">
        <v>0</v>
      </c>
      <c r="CO374" s="7">
        <v>0</v>
      </c>
      <c r="CP374" s="7">
        <v>0</v>
      </c>
      <c r="CQ374" s="7">
        <v>0</v>
      </c>
      <c r="CR374" s="7">
        <v>0</v>
      </c>
      <c r="CS374" s="7">
        <v>0</v>
      </c>
      <c r="CT374" s="7">
        <v>0</v>
      </c>
      <c r="CU374" s="7">
        <v>0</v>
      </c>
      <c r="CV374" s="7">
        <v>1</v>
      </c>
      <c r="CW374" s="7">
        <f>$D$252*$D$252*$D$252*$D$252*CW262*CW266*$G$269*$G$269</f>
        <v>4.9488554381933976E-6</v>
      </c>
      <c r="CX374" s="7">
        <v>-2</v>
      </c>
      <c r="CY374" s="7">
        <v>0</v>
      </c>
      <c r="CZ374" s="7">
        <v>1</v>
      </c>
    </row>
    <row r="375" spans="2:104" x14ac:dyDescent="0.25">
      <c r="B375" s="2" t="s">
        <v>226</v>
      </c>
      <c r="C375" s="7">
        <v>0</v>
      </c>
      <c r="D375" s="7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7">
        <v>0</v>
      </c>
      <c r="AS375" s="7">
        <v>0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0</v>
      </c>
      <c r="BF375" s="7">
        <v>0</v>
      </c>
      <c r="BG375" s="7">
        <v>0</v>
      </c>
      <c r="BH375" s="7">
        <v>0</v>
      </c>
      <c r="BI375" s="7">
        <v>0</v>
      </c>
      <c r="BJ375" s="7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7">
        <v>0</v>
      </c>
      <c r="CA375" s="7">
        <v>0</v>
      </c>
      <c r="CB375" s="7">
        <v>0</v>
      </c>
      <c r="CC375" s="7">
        <v>0</v>
      </c>
      <c r="CD375" s="7">
        <v>0</v>
      </c>
      <c r="CE375" s="7">
        <v>0</v>
      </c>
      <c r="CF375" s="7">
        <v>0</v>
      </c>
      <c r="CG375" s="7">
        <v>0</v>
      </c>
      <c r="CH375" s="7">
        <v>0</v>
      </c>
      <c r="CI375" s="7">
        <v>0</v>
      </c>
      <c r="CJ375" s="7">
        <v>0</v>
      </c>
      <c r="CK375" s="7">
        <v>0</v>
      </c>
      <c r="CL375" s="7">
        <v>0</v>
      </c>
      <c r="CM375" s="7">
        <v>0</v>
      </c>
      <c r="CN375" s="7">
        <v>0</v>
      </c>
      <c r="CO375" s="7">
        <v>0</v>
      </c>
      <c r="CP375" s="7">
        <v>0</v>
      </c>
      <c r="CQ375" s="7">
        <v>0</v>
      </c>
      <c r="CR375" s="7">
        <v>0</v>
      </c>
      <c r="CS375" s="7">
        <v>0</v>
      </c>
      <c r="CT375" s="7">
        <v>0</v>
      </c>
      <c r="CU375" s="7">
        <f>CW264*CW260</f>
        <v>6.399999999999996E-3</v>
      </c>
      <c r="CV375" s="7">
        <v>0</v>
      </c>
      <c r="CW375" s="7">
        <f>-2*CW264*CW260</f>
        <v>-1.2799999999999992E-2</v>
      </c>
      <c r="CX375" s="7">
        <v>1</v>
      </c>
      <c r="CY375" s="7">
        <f>CW264*CW260</f>
        <v>6.399999999999996E-3</v>
      </c>
      <c r="CZ375" s="7">
        <v>0</v>
      </c>
    </row>
    <row r="376" spans="2:104" x14ac:dyDescent="0.25">
      <c r="B376" s="2" t="s">
        <v>16</v>
      </c>
      <c r="C376" s="7">
        <v>0</v>
      </c>
      <c r="D376" s="7">
        <v>0</v>
      </c>
      <c r="E376" s="7">
        <v>1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7">
        <v>0</v>
      </c>
      <c r="AS376" s="7">
        <v>0</v>
      </c>
      <c r="AT376" s="7">
        <v>0</v>
      </c>
      <c r="AU376" s="7">
        <v>0</v>
      </c>
      <c r="AV376" s="7">
        <v>0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  <c r="BG376" s="7">
        <v>0</v>
      </c>
      <c r="BH376" s="7">
        <v>0</v>
      </c>
      <c r="BI376" s="7">
        <v>0</v>
      </c>
      <c r="BJ376" s="7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7">
        <v>0</v>
      </c>
      <c r="CA376" s="7">
        <v>0</v>
      </c>
      <c r="CB376" s="7">
        <v>0</v>
      </c>
      <c r="CC376" s="7">
        <v>0</v>
      </c>
      <c r="CD376" s="7">
        <v>0</v>
      </c>
      <c r="CE376" s="7">
        <v>0</v>
      </c>
      <c r="CF376" s="7">
        <v>0</v>
      </c>
      <c r="CG376" s="7">
        <v>0</v>
      </c>
      <c r="CH376" s="7">
        <v>0</v>
      </c>
      <c r="CI376" s="7">
        <v>0</v>
      </c>
      <c r="CJ376" s="7">
        <v>0</v>
      </c>
      <c r="CK376" s="7">
        <v>0</v>
      </c>
      <c r="CL376" s="7">
        <v>0</v>
      </c>
      <c r="CM376" s="7">
        <v>0</v>
      </c>
      <c r="CN376" s="7">
        <v>0</v>
      </c>
      <c r="CO376" s="7">
        <v>0</v>
      </c>
      <c r="CP376" s="7">
        <v>0</v>
      </c>
      <c r="CQ376" s="7">
        <v>0</v>
      </c>
      <c r="CR376" s="7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</row>
    <row r="377" spans="2:104" x14ac:dyDescent="0.25">
      <c r="B377" s="2" t="s">
        <v>17</v>
      </c>
      <c r="C377" s="7">
        <v>-1</v>
      </c>
      <c r="D377" s="7">
        <v>0</v>
      </c>
      <c r="E377" s="7">
        <v>0</v>
      </c>
      <c r="F377" s="7">
        <v>0</v>
      </c>
      <c r="G377" s="7">
        <v>1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7">
        <v>0</v>
      </c>
      <c r="AS377" s="7">
        <v>0</v>
      </c>
      <c r="AT377" s="7">
        <v>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  <c r="BG377" s="7">
        <v>0</v>
      </c>
      <c r="BH377" s="7">
        <v>0</v>
      </c>
      <c r="BI377" s="7">
        <v>0</v>
      </c>
      <c r="BJ377" s="7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7">
        <v>0</v>
      </c>
      <c r="CA377" s="7">
        <v>0</v>
      </c>
      <c r="CB377" s="7">
        <v>0</v>
      </c>
      <c r="CC377" s="7">
        <v>0</v>
      </c>
      <c r="CD377" s="7">
        <v>0</v>
      </c>
      <c r="CE377" s="7">
        <v>0</v>
      </c>
      <c r="CF377" s="7">
        <v>0</v>
      </c>
      <c r="CG377" s="7">
        <v>0</v>
      </c>
      <c r="CH377" s="7">
        <v>0</v>
      </c>
      <c r="CI377" s="7">
        <v>0</v>
      </c>
      <c r="CJ377" s="7">
        <v>0</v>
      </c>
      <c r="CK377" s="7">
        <v>0</v>
      </c>
      <c r="CL377" s="7">
        <v>0</v>
      </c>
      <c r="CM377" s="7">
        <v>0</v>
      </c>
      <c r="CN377" s="7">
        <v>0</v>
      </c>
      <c r="CO377" s="7">
        <v>0</v>
      </c>
      <c r="CP377" s="7">
        <v>0</v>
      </c>
      <c r="CQ377" s="7">
        <v>0</v>
      </c>
      <c r="CR377" s="7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</row>
    <row r="378" spans="2:104" x14ac:dyDescent="0.25">
      <c r="B378" s="2" t="s">
        <v>227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  <c r="BB378" s="7">
        <v>0</v>
      </c>
      <c r="BC378" s="7">
        <v>0</v>
      </c>
      <c r="BD378" s="7">
        <v>0</v>
      </c>
      <c r="BE378" s="7">
        <v>0</v>
      </c>
      <c r="BF378" s="7">
        <v>0</v>
      </c>
      <c r="BG378" s="7">
        <v>0</v>
      </c>
      <c r="BH378" s="7">
        <v>0</v>
      </c>
      <c r="BI378" s="7">
        <v>0</v>
      </c>
      <c r="BJ378" s="7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7">
        <v>0</v>
      </c>
      <c r="CA378" s="7">
        <v>0</v>
      </c>
      <c r="CB378" s="7">
        <v>0</v>
      </c>
      <c r="CC378" s="7">
        <v>0</v>
      </c>
      <c r="CD378" s="7">
        <v>0</v>
      </c>
      <c r="CE378" s="7">
        <v>0</v>
      </c>
      <c r="CF378" s="7">
        <v>0</v>
      </c>
      <c r="CG378" s="7">
        <v>0</v>
      </c>
      <c r="CH378" s="7">
        <v>0</v>
      </c>
      <c r="CI378" s="7">
        <v>0</v>
      </c>
      <c r="CJ378" s="7">
        <v>0</v>
      </c>
      <c r="CK378" s="7">
        <v>0</v>
      </c>
      <c r="CL378" s="7">
        <v>0</v>
      </c>
      <c r="CM378" s="7">
        <v>0</v>
      </c>
      <c r="CN378" s="7">
        <v>0</v>
      </c>
      <c r="CO378" s="7">
        <v>0</v>
      </c>
      <c r="CP378" s="7">
        <v>0</v>
      </c>
      <c r="CQ378" s="7">
        <v>0</v>
      </c>
      <c r="CR378" s="7">
        <v>0</v>
      </c>
      <c r="CS378" s="7">
        <v>0</v>
      </c>
      <c r="CT378" s="7">
        <v>0</v>
      </c>
      <c r="CU378" s="7">
        <v>0</v>
      </c>
      <c r="CV378" s="7">
        <v>0</v>
      </c>
      <c r="CW378" s="7">
        <v>1</v>
      </c>
      <c r="CX378" s="7">
        <v>0</v>
      </c>
      <c r="CY378" s="7">
        <v>0</v>
      </c>
      <c r="CZ378" s="7">
        <v>0</v>
      </c>
    </row>
    <row r="379" spans="2:104" x14ac:dyDescent="0.25">
      <c r="B379" s="2" t="s">
        <v>228</v>
      </c>
      <c r="C379" s="7">
        <v>0</v>
      </c>
      <c r="D379" s="7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>
        <v>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  <c r="BB379" s="7">
        <v>0</v>
      </c>
      <c r="BC379" s="7">
        <v>0</v>
      </c>
      <c r="BD379" s="7">
        <v>0</v>
      </c>
      <c r="BE379" s="7">
        <v>0</v>
      </c>
      <c r="BF379" s="7">
        <v>0</v>
      </c>
      <c r="BG379" s="7">
        <v>0</v>
      </c>
      <c r="BH379" s="7">
        <v>0</v>
      </c>
      <c r="BI379" s="7">
        <v>0</v>
      </c>
      <c r="BJ379" s="7">
        <v>0</v>
      </c>
      <c r="BK379" s="7">
        <v>0</v>
      </c>
      <c r="BL379" s="7">
        <v>0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7">
        <v>0</v>
      </c>
      <c r="CA379" s="7">
        <v>0</v>
      </c>
      <c r="CB379" s="7">
        <v>0</v>
      </c>
      <c r="CC379" s="7">
        <v>0</v>
      </c>
      <c r="CD379" s="7">
        <v>0</v>
      </c>
      <c r="CE379" s="7">
        <v>0</v>
      </c>
      <c r="CF379" s="7">
        <v>0</v>
      </c>
      <c r="CG379" s="7">
        <v>0</v>
      </c>
      <c r="CH379" s="7">
        <v>0</v>
      </c>
      <c r="CI379" s="7">
        <v>0</v>
      </c>
      <c r="CJ379" s="7">
        <v>0</v>
      </c>
      <c r="CK379" s="7">
        <v>0</v>
      </c>
      <c r="CL379" s="7">
        <v>0</v>
      </c>
      <c r="CM379" s="7">
        <v>0</v>
      </c>
      <c r="CN379" s="7">
        <v>0</v>
      </c>
      <c r="CO379" s="7">
        <v>0</v>
      </c>
      <c r="CP379" s="7">
        <v>0</v>
      </c>
      <c r="CQ379" s="7">
        <v>0</v>
      </c>
      <c r="CR379" s="7">
        <v>0</v>
      </c>
      <c r="CS379" s="7">
        <v>0</v>
      </c>
      <c r="CT379" s="7">
        <v>0</v>
      </c>
      <c r="CU379" s="7">
        <v>-1</v>
      </c>
      <c r="CV379" s="7">
        <v>0</v>
      </c>
      <c r="CW379" s="7">
        <v>0</v>
      </c>
      <c r="CX379" s="7">
        <v>0</v>
      </c>
      <c r="CY379" s="7">
        <v>1</v>
      </c>
      <c r="CZ379" s="7">
        <v>0</v>
      </c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1985" r:id="rId3">
          <objectPr defaultSize="0" autoPict="0" r:id="rId4">
            <anchor moveWithCells="1" sizeWithCells="1">
              <from>
                <xdr:col>5</xdr:col>
                <xdr:colOff>133350</xdr:colOff>
                <xdr:row>23</xdr:row>
                <xdr:rowOff>152400</xdr:rowOff>
              </from>
              <to>
                <xdr:col>5</xdr:col>
                <xdr:colOff>628650</xdr:colOff>
                <xdr:row>25</xdr:row>
                <xdr:rowOff>66675</xdr:rowOff>
              </to>
            </anchor>
          </objectPr>
        </oleObject>
      </mc:Choice>
      <mc:Fallback>
        <oleObject progId="Equation.DSMT4" shapeId="41985" r:id="rId3"/>
      </mc:Fallback>
    </mc:AlternateContent>
    <mc:AlternateContent xmlns:mc="http://schemas.openxmlformats.org/markup-compatibility/2006">
      <mc:Choice Requires="x14">
        <oleObject progId="Equation.DSMT4" shapeId="41988" r:id="rId5">
          <objectPr defaultSize="0" autoPict="0" r:id="rId4">
            <anchor moveWithCells="1" sizeWithCells="1">
              <from>
                <xdr:col>5</xdr:col>
                <xdr:colOff>133350</xdr:colOff>
                <xdr:row>82</xdr:row>
                <xdr:rowOff>152400</xdr:rowOff>
              </from>
              <to>
                <xdr:col>5</xdr:col>
                <xdr:colOff>628650</xdr:colOff>
                <xdr:row>84</xdr:row>
                <xdr:rowOff>66675</xdr:rowOff>
              </to>
            </anchor>
          </objectPr>
        </oleObject>
      </mc:Choice>
      <mc:Fallback>
        <oleObject progId="Equation.DSMT4" shapeId="41988" r:id="rId5"/>
      </mc:Fallback>
    </mc:AlternateContent>
    <mc:AlternateContent xmlns:mc="http://schemas.openxmlformats.org/markup-compatibility/2006">
      <mc:Choice Requires="x14">
        <oleObject progId="Equation.DSMT4" shapeId="41996" r:id="rId6">
          <objectPr defaultSize="0" autoPict="0" r:id="rId4">
            <anchor moveWithCells="1" sizeWithCells="1">
              <from>
                <xdr:col>5</xdr:col>
                <xdr:colOff>133350</xdr:colOff>
                <xdr:row>157</xdr:row>
                <xdr:rowOff>152400</xdr:rowOff>
              </from>
              <to>
                <xdr:col>5</xdr:col>
                <xdr:colOff>628650</xdr:colOff>
                <xdr:row>159</xdr:row>
                <xdr:rowOff>66675</xdr:rowOff>
              </to>
            </anchor>
          </objectPr>
        </oleObject>
      </mc:Choice>
      <mc:Fallback>
        <oleObject progId="Equation.DSMT4" shapeId="41996" r:id="rId6"/>
      </mc:Fallback>
    </mc:AlternateContent>
    <mc:AlternateContent xmlns:mc="http://schemas.openxmlformats.org/markup-compatibility/2006">
      <mc:Choice Requires="x14">
        <oleObject progId="Equation.DSMT4" shapeId="42002" r:id="rId7">
          <objectPr defaultSize="0" autoPict="0" r:id="rId4">
            <anchor moveWithCells="1" sizeWithCells="1">
              <from>
                <xdr:col>5</xdr:col>
                <xdr:colOff>133350</xdr:colOff>
                <xdr:row>267</xdr:row>
                <xdr:rowOff>152400</xdr:rowOff>
              </from>
              <to>
                <xdr:col>5</xdr:col>
                <xdr:colOff>628650</xdr:colOff>
                <xdr:row>269</xdr:row>
                <xdr:rowOff>66675</xdr:rowOff>
              </to>
            </anchor>
          </objectPr>
        </oleObject>
      </mc:Choice>
      <mc:Fallback>
        <oleObject progId="Equation.DSMT4" shapeId="42002" r:id="rId7"/>
      </mc:Fallback>
    </mc:AlternateContent>
    <mc:AlternateContent xmlns:mc="http://schemas.openxmlformats.org/markup-compatibility/2006">
      <mc:Choice Requires="x14">
        <oleObject progId="Equation.DSMT4" shapeId="41986" r:id="rId8">
          <objectPr defaultSize="0" autoPict="0" r:id="rId9">
            <anchor moveWithCells="1" sizeWithCells="1">
              <from>
                <xdr:col>12</xdr:col>
                <xdr:colOff>257175</xdr:colOff>
                <xdr:row>5</xdr:row>
                <xdr:rowOff>171450</xdr:rowOff>
              </from>
              <to>
                <xdr:col>17</xdr:col>
                <xdr:colOff>676275</xdr:colOff>
                <xdr:row>10</xdr:row>
                <xdr:rowOff>104775</xdr:rowOff>
              </to>
            </anchor>
          </objectPr>
        </oleObject>
      </mc:Choice>
      <mc:Fallback>
        <oleObject progId="Equation.DSMT4" shapeId="41986" r:id="rId8"/>
      </mc:Fallback>
    </mc:AlternateContent>
    <mc:AlternateContent xmlns:mc="http://schemas.openxmlformats.org/markup-compatibility/2006">
      <mc:Choice Requires="x14">
        <oleObject progId="Equation.DSMT4" shapeId="41987" r:id="rId10">
          <objectPr defaultSize="0" autoPict="0" r:id="rId11">
            <anchor moveWithCells="1" sizeWithCells="1">
              <from>
                <xdr:col>0</xdr:col>
                <xdr:colOff>161925</xdr:colOff>
                <xdr:row>12</xdr:row>
                <xdr:rowOff>180975</xdr:rowOff>
              </from>
              <to>
                <xdr:col>3</xdr:col>
                <xdr:colOff>342900</xdr:colOff>
                <xdr:row>22</xdr:row>
                <xdr:rowOff>57150</xdr:rowOff>
              </to>
            </anchor>
          </objectPr>
        </oleObject>
      </mc:Choice>
      <mc:Fallback>
        <oleObject progId="Equation.DSMT4" shapeId="41987" r:id="rId10"/>
      </mc:Fallback>
    </mc:AlternateContent>
    <mc:AlternateContent xmlns:mc="http://schemas.openxmlformats.org/markup-compatibility/2006">
      <mc:Choice Requires="x14">
        <oleObject progId="Equation.DSMT4" shapeId="41989" r:id="rId12">
          <objectPr defaultSize="0" autoPict="0" r:id="rId9">
            <anchor moveWithCells="1" sizeWithCells="1">
              <from>
                <xdr:col>12</xdr:col>
                <xdr:colOff>257175</xdr:colOff>
                <xdr:row>64</xdr:row>
                <xdr:rowOff>171450</xdr:rowOff>
              </from>
              <to>
                <xdr:col>17</xdr:col>
                <xdr:colOff>676275</xdr:colOff>
                <xdr:row>69</xdr:row>
                <xdr:rowOff>104775</xdr:rowOff>
              </to>
            </anchor>
          </objectPr>
        </oleObject>
      </mc:Choice>
      <mc:Fallback>
        <oleObject progId="Equation.DSMT4" shapeId="41989" r:id="rId12"/>
      </mc:Fallback>
    </mc:AlternateContent>
    <mc:AlternateContent xmlns:mc="http://schemas.openxmlformats.org/markup-compatibility/2006">
      <mc:Choice Requires="x14">
        <oleObject progId="Equation.DSMT4" shapeId="41990" r:id="rId13">
          <objectPr defaultSize="0" autoPict="0" r:id="rId11">
            <anchor moveWithCells="1" sizeWithCells="1">
              <from>
                <xdr:col>0</xdr:col>
                <xdr:colOff>161925</xdr:colOff>
                <xdr:row>71</xdr:row>
                <xdr:rowOff>180975</xdr:rowOff>
              </from>
              <to>
                <xdr:col>3</xdr:col>
                <xdr:colOff>342900</xdr:colOff>
                <xdr:row>81</xdr:row>
                <xdr:rowOff>57150</xdr:rowOff>
              </to>
            </anchor>
          </objectPr>
        </oleObject>
      </mc:Choice>
      <mc:Fallback>
        <oleObject progId="Equation.DSMT4" shapeId="41990" r:id="rId13"/>
      </mc:Fallback>
    </mc:AlternateContent>
    <mc:AlternateContent xmlns:mc="http://schemas.openxmlformats.org/markup-compatibility/2006">
      <mc:Choice Requires="x14">
        <oleObject progId="Equation.DSMT4" shapeId="41991" r:id="rId14">
          <objectPr defaultSize="0" autoPict="0" r:id="rId15">
            <anchor moveWithCells="1" sizeWithCells="1">
              <from>
                <xdr:col>1</xdr:col>
                <xdr:colOff>733425</xdr:colOff>
                <xdr:row>56</xdr:row>
                <xdr:rowOff>0</xdr:rowOff>
              </from>
              <to>
                <xdr:col>4</xdr:col>
                <xdr:colOff>695325</xdr:colOff>
                <xdr:row>59</xdr:row>
                <xdr:rowOff>76200</xdr:rowOff>
              </to>
            </anchor>
          </objectPr>
        </oleObject>
      </mc:Choice>
      <mc:Fallback>
        <oleObject progId="Equation.DSMT4" shapeId="41991" r:id="rId14"/>
      </mc:Fallback>
    </mc:AlternateContent>
    <mc:AlternateContent xmlns:mc="http://schemas.openxmlformats.org/markup-compatibility/2006">
      <mc:Choice Requires="x14">
        <oleObject progId="Equation.DSMT4" shapeId="41993" r:id="rId16">
          <objectPr defaultSize="0" autoPict="0" r:id="rId15">
            <anchor moveWithCells="1" sizeWithCells="1">
              <from>
                <xdr:col>2</xdr:col>
                <xdr:colOff>47625</xdr:colOff>
                <xdr:row>131</xdr:row>
                <xdr:rowOff>0</xdr:rowOff>
              </from>
              <to>
                <xdr:col>4</xdr:col>
                <xdr:colOff>771525</xdr:colOff>
                <xdr:row>134</xdr:row>
                <xdr:rowOff>76200</xdr:rowOff>
              </to>
            </anchor>
          </objectPr>
        </oleObject>
      </mc:Choice>
      <mc:Fallback>
        <oleObject progId="Equation.DSMT4" shapeId="41993" r:id="rId16"/>
      </mc:Fallback>
    </mc:AlternateContent>
    <mc:AlternateContent xmlns:mc="http://schemas.openxmlformats.org/markup-compatibility/2006">
      <mc:Choice Requires="x14">
        <oleObject progId="Equation.DSMT4" shapeId="41995" r:id="rId17">
          <objectPr defaultSize="0" autoPict="0" r:id="rId9">
            <anchor moveWithCells="1" sizeWithCells="1">
              <from>
                <xdr:col>19</xdr:col>
                <xdr:colOff>476250</xdr:colOff>
                <xdr:row>84</xdr:row>
                <xdr:rowOff>38100</xdr:rowOff>
              </from>
              <to>
                <xdr:col>25</xdr:col>
                <xdr:colOff>219075</xdr:colOff>
                <xdr:row>88</xdr:row>
                <xdr:rowOff>161925</xdr:rowOff>
              </to>
            </anchor>
          </objectPr>
        </oleObject>
      </mc:Choice>
      <mc:Fallback>
        <oleObject progId="Equation.DSMT4" shapeId="41995" r:id="rId17"/>
      </mc:Fallback>
    </mc:AlternateContent>
    <mc:AlternateContent xmlns:mc="http://schemas.openxmlformats.org/markup-compatibility/2006">
      <mc:Choice Requires="x14">
        <oleObject progId="Equation.DSMT4" shapeId="41997" r:id="rId18">
          <objectPr defaultSize="0" autoPict="0" r:id="rId9">
            <anchor moveWithCells="1" sizeWithCells="1">
              <from>
                <xdr:col>12</xdr:col>
                <xdr:colOff>257175</xdr:colOff>
                <xdr:row>139</xdr:row>
                <xdr:rowOff>171450</xdr:rowOff>
              </from>
              <to>
                <xdr:col>17</xdr:col>
                <xdr:colOff>676275</xdr:colOff>
                <xdr:row>144</xdr:row>
                <xdr:rowOff>104775</xdr:rowOff>
              </to>
            </anchor>
          </objectPr>
        </oleObject>
      </mc:Choice>
      <mc:Fallback>
        <oleObject progId="Equation.DSMT4" shapeId="41997" r:id="rId18"/>
      </mc:Fallback>
    </mc:AlternateContent>
    <mc:AlternateContent xmlns:mc="http://schemas.openxmlformats.org/markup-compatibility/2006">
      <mc:Choice Requires="x14">
        <oleObject progId="Equation.DSMT4" shapeId="41998" r:id="rId19">
          <objectPr defaultSize="0" autoPict="0" r:id="rId11">
            <anchor moveWithCells="1" sizeWithCells="1">
              <from>
                <xdr:col>0</xdr:col>
                <xdr:colOff>161925</xdr:colOff>
                <xdr:row>146</xdr:row>
                <xdr:rowOff>180975</xdr:rowOff>
              </from>
              <to>
                <xdr:col>3</xdr:col>
                <xdr:colOff>342900</xdr:colOff>
                <xdr:row>156</xdr:row>
                <xdr:rowOff>57150</xdr:rowOff>
              </to>
            </anchor>
          </objectPr>
        </oleObject>
      </mc:Choice>
      <mc:Fallback>
        <oleObject progId="Equation.DSMT4" shapeId="41998" r:id="rId19"/>
      </mc:Fallback>
    </mc:AlternateContent>
    <mc:AlternateContent xmlns:mc="http://schemas.openxmlformats.org/markup-compatibility/2006">
      <mc:Choice Requires="x14">
        <oleObject progId="Equation.DSMT4" shapeId="41999" r:id="rId20">
          <objectPr defaultSize="0" autoPict="0" r:id="rId15">
            <anchor moveWithCells="1" sizeWithCells="1">
              <from>
                <xdr:col>2</xdr:col>
                <xdr:colOff>47625</xdr:colOff>
                <xdr:row>238</xdr:row>
                <xdr:rowOff>0</xdr:rowOff>
              </from>
              <to>
                <xdr:col>4</xdr:col>
                <xdr:colOff>771525</xdr:colOff>
                <xdr:row>241</xdr:row>
                <xdr:rowOff>76200</xdr:rowOff>
              </to>
            </anchor>
          </objectPr>
        </oleObject>
      </mc:Choice>
      <mc:Fallback>
        <oleObject progId="Equation.DSMT4" shapeId="41999" r:id="rId20"/>
      </mc:Fallback>
    </mc:AlternateContent>
    <mc:AlternateContent xmlns:mc="http://schemas.openxmlformats.org/markup-compatibility/2006">
      <mc:Choice Requires="x14">
        <oleObject progId="Equation.DSMT4" shapeId="42001" r:id="rId21">
          <objectPr defaultSize="0" autoPict="0" r:id="rId9">
            <anchor moveWithCells="1" sizeWithCells="1">
              <from>
                <xdr:col>19</xdr:col>
                <xdr:colOff>476250</xdr:colOff>
                <xdr:row>159</xdr:row>
                <xdr:rowOff>38100</xdr:rowOff>
              </from>
              <to>
                <xdr:col>25</xdr:col>
                <xdr:colOff>219075</xdr:colOff>
                <xdr:row>163</xdr:row>
                <xdr:rowOff>161925</xdr:rowOff>
              </to>
            </anchor>
          </objectPr>
        </oleObject>
      </mc:Choice>
      <mc:Fallback>
        <oleObject progId="Equation.DSMT4" shapeId="42001" r:id="rId21"/>
      </mc:Fallback>
    </mc:AlternateContent>
    <mc:AlternateContent xmlns:mc="http://schemas.openxmlformats.org/markup-compatibility/2006">
      <mc:Choice Requires="x14">
        <oleObject progId="Equation.DSMT4" shapeId="42003" r:id="rId22">
          <objectPr defaultSize="0" autoPict="0" r:id="rId9">
            <anchor moveWithCells="1" sizeWithCells="1">
              <from>
                <xdr:col>12</xdr:col>
                <xdr:colOff>257175</xdr:colOff>
                <xdr:row>249</xdr:row>
                <xdr:rowOff>171450</xdr:rowOff>
              </from>
              <to>
                <xdr:col>17</xdr:col>
                <xdr:colOff>676275</xdr:colOff>
                <xdr:row>254</xdr:row>
                <xdr:rowOff>104775</xdr:rowOff>
              </to>
            </anchor>
          </objectPr>
        </oleObject>
      </mc:Choice>
      <mc:Fallback>
        <oleObject progId="Equation.DSMT4" shapeId="42003" r:id="rId22"/>
      </mc:Fallback>
    </mc:AlternateContent>
    <mc:AlternateContent xmlns:mc="http://schemas.openxmlformats.org/markup-compatibility/2006">
      <mc:Choice Requires="x14">
        <oleObject progId="Equation.DSMT4" shapeId="42004" r:id="rId23">
          <objectPr defaultSize="0" autoPict="0" r:id="rId11">
            <anchor moveWithCells="1" sizeWithCells="1">
              <from>
                <xdr:col>0</xdr:col>
                <xdr:colOff>161925</xdr:colOff>
                <xdr:row>256</xdr:row>
                <xdr:rowOff>180975</xdr:rowOff>
              </from>
              <to>
                <xdr:col>3</xdr:col>
                <xdr:colOff>342900</xdr:colOff>
                <xdr:row>266</xdr:row>
                <xdr:rowOff>57150</xdr:rowOff>
              </to>
            </anchor>
          </objectPr>
        </oleObject>
      </mc:Choice>
      <mc:Fallback>
        <oleObject progId="Equation.DSMT4" shapeId="42004" r:id="rId23"/>
      </mc:Fallback>
    </mc:AlternateContent>
    <mc:AlternateContent xmlns:mc="http://schemas.openxmlformats.org/markup-compatibility/2006">
      <mc:Choice Requires="x14">
        <oleObject progId="Equation.DSMT4" shapeId="42005" r:id="rId24">
          <objectPr defaultSize="0" autoPict="0" r:id="rId15">
            <anchor moveWithCells="1" sizeWithCells="1">
              <from>
                <xdr:col>2</xdr:col>
                <xdr:colOff>47625</xdr:colOff>
                <xdr:row>380</xdr:row>
                <xdr:rowOff>0</xdr:rowOff>
              </from>
              <to>
                <xdr:col>4</xdr:col>
                <xdr:colOff>771525</xdr:colOff>
                <xdr:row>383</xdr:row>
                <xdr:rowOff>76200</xdr:rowOff>
              </to>
            </anchor>
          </objectPr>
        </oleObject>
      </mc:Choice>
      <mc:Fallback>
        <oleObject progId="Equation.DSMT4" shapeId="42005" r:id="rId24"/>
      </mc:Fallback>
    </mc:AlternateContent>
    <mc:AlternateContent xmlns:mc="http://schemas.openxmlformats.org/markup-compatibility/2006">
      <mc:Choice Requires="x14">
        <oleObject progId="Equation.DSMT4" shapeId="42007" r:id="rId25">
          <objectPr defaultSize="0" autoPict="0" r:id="rId9">
            <anchor moveWithCells="1" sizeWithCells="1">
              <from>
                <xdr:col>19</xdr:col>
                <xdr:colOff>476250</xdr:colOff>
                <xdr:row>269</xdr:row>
                <xdr:rowOff>38100</xdr:rowOff>
              </from>
              <to>
                <xdr:col>25</xdr:col>
                <xdr:colOff>219075</xdr:colOff>
                <xdr:row>273</xdr:row>
                <xdr:rowOff>161925</xdr:rowOff>
              </to>
            </anchor>
          </objectPr>
        </oleObject>
      </mc:Choice>
      <mc:Fallback>
        <oleObject progId="Equation.DSMT4" shapeId="42007" r:id="rId25"/>
      </mc:Fallback>
    </mc:AlternateContent>
    <mc:AlternateContent xmlns:mc="http://schemas.openxmlformats.org/markup-compatibility/2006">
      <mc:Choice Requires="x14">
        <oleObject progId="Equation.DSMT4" shapeId="42008" r:id="rId26">
          <objectPr defaultSize="0" autoPict="0" r:id="rId15">
            <anchor moveWithCells="1" sizeWithCells="1">
              <from>
                <xdr:col>36</xdr:col>
                <xdr:colOff>485775</xdr:colOff>
                <xdr:row>131</xdr:row>
                <xdr:rowOff>47625</xdr:rowOff>
              </from>
              <to>
                <xdr:col>39</xdr:col>
                <xdr:colOff>447675</xdr:colOff>
                <xdr:row>134</xdr:row>
                <xdr:rowOff>123825</xdr:rowOff>
              </to>
            </anchor>
          </objectPr>
        </oleObject>
      </mc:Choice>
      <mc:Fallback>
        <oleObject progId="Equation.DSMT4" shapeId="42008" r:id="rId26"/>
      </mc:Fallback>
    </mc:AlternateContent>
    <mc:AlternateContent xmlns:mc="http://schemas.openxmlformats.org/markup-compatibility/2006">
      <mc:Choice Requires="x14">
        <oleObject progId="Equation.DSMT4" shapeId="42009" r:id="rId27">
          <objectPr defaultSize="0" autoPict="0" r:id="rId15">
            <anchor moveWithCells="1" sizeWithCells="1">
              <from>
                <xdr:col>68</xdr:col>
                <xdr:colOff>342900</xdr:colOff>
                <xdr:row>238</xdr:row>
                <xdr:rowOff>28575</xdr:rowOff>
              </from>
              <to>
                <xdr:col>71</xdr:col>
                <xdr:colOff>304800</xdr:colOff>
                <xdr:row>241</xdr:row>
                <xdr:rowOff>104775</xdr:rowOff>
              </to>
            </anchor>
          </objectPr>
        </oleObject>
      </mc:Choice>
      <mc:Fallback>
        <oleObject progId="Equation.DSMT4" shapeId="42009" r:id="rId27"/>
      </mc:Fallback>
    </mc:AlternateContent>
    <mc:AlternateContent xmlns:mc="http://schemas.openxmlformats.org/markup-compatibility/2006">
      <mc:Choice Requires="x14">
        <oleObject progId="Equation.DSMT4" shapeId="42010" r:id="rId28">
          <objectPr defaultSize="0" autoPict="0" r:id="rId15">
            <anchor moveWithCells="1" sizeWithCells="1">
              <from>
                <xdr:col>100</xdr:col>
                <xdr:colOff>704850</xdr:colOff>
                <xdr:row>380</xdr:row>
                <xdr:rowOff>9525</xdr:rowOff>
              </from>
              <to>
                <xdr:col>103</xdr:col>
                <xdr:colOff>666750</xdr:colOff>
                <xdr:row>383</xdr:row>
                <xdr:rowOff>85725</xdr:rowOff>
              </to>
            </anchor>
          </objectPr>
        </oleObject>
      </mc:Choice>
      <mc:Fallback>
        <oleObject progId="Equation.DSMT4" shapeId="42010" r:id="rId28"/>
      </mc:Fallback>
    </mc:AlternateContent>
    <mc:AlternateContent xmlns:mc="http://schemas.openxmlformats.org/markup-compatibility/2006">
      <mc:Choice Requires="x14">
        <oleObject progId="Equation.DSMT4" shapeId="42011" r:id="rId29">
          <objectPr defaultSize="0" autoPict="0" r:id="rId15">
            <anchor moveWithCells="1" sizeWithCells="1">
              <from>
                <xdr:col>20</xdr:col>
                <xdr:colOff>742950</xdr:colOff>
                <xdr:row>55</xdr:row>
                <xdr:rowOff>171450</xdr:rowOff>
              </from>
              <to>
                <xdr:col>23</xdr:col>
                <xdr:colOff>704850</xdr:colOff>
                <xdr:row>59</xdr:row>
                <xdr:rowOff>57150</xdr:rowOff>
              </to>
            </anchor>
          </objectPr>
        </oleObject>
      </mc:Choice>
      <mc:Fallback>
        <oleObject progId="Equation.DSMT4" shapeId="42011" r:id="rId2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Fixed-free AFG beam</vt:lpstr>
      <vt:lpstr>Pinned-pinned AFG beam</vt:lpstr>
      <vt:lpstr>Fixed-fixed AFG beam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2021-05-25T09:01:53Z</dcterms:modified>
</cp:coreProperties>
</file>